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120" windowHeight="7935"/>
  </bookViews>
  <sheets>
    <sheet name="декабрь 2025" sheetId="8" r:id="rId1"/>
  </sheets>
  <definedNames>
    <definedName name="_xlnm._FilterDatabase" localSheetId="0" hidden="1">'декабрь 2025'!$G$5:$Q$236</definedName>
    <definedName name="_xlnm.Print_Area" localSheetId="0">'декабрь 2025'!$A$1:$Q$241</definedName>
  </definedNames>
  <calcPr calcId="144525"/>
</workbook>
</file>

<file path=xl/calcChain.xml><?xml version="1.0" encoding="utf-8"?>
<calcChain xmlns="http://schemas.openxmlformats.org/spreadsheetml/2006/main">
  <c r="G12" i="8" l="1"/>
  <c r="H12" i="8"/>
  <c r="I12" i="8"/>
  <c r="G98" i="8" l="1"/>
  <c r="G236" i="8" l="1"/>
  <c r="H236" i="8"/>
  <c r="G225" i="8"/>
  <c r="H225" i="8"/>
  <c r="G212" i="8"/>
  <c r="H212" i="8"/>
  <c r="G208" i="8"/>
  <c r="H208" i="8"/>
  <c r="G196" i="8"/>
  <c r="H196" i="8"/>
  <c r="G193" i="8"/>
  <c r="H193" i="8"/>
  <c r="G184" i="8"/>
  <c r="H184" i="8"/>
  <c r="G181" i="8"/>
  <c r="H181" i="8"/>
  <c r="G176" i="8"/>
  <c r="H176" i="8"/>
  <c r="G171" i="8"/>
  <c r="H171" i="8"/>
  <c r="G166" i="8"/>
  <c r="H166" i="8"/>
  <c r="G162" i="8"/>
  <c r="H162" i="8"/>
  <c r="H157" i="8"/>
  <c r="G153" i="8"/>
  <c r="H153" i="8"/>
  <c r="G150" i="8"/>
  <c r="H150" i="8"/>
  <c r="G145" i="8"/>
  <c r="H145" i="8"/>
  <c r="G139" i="8"/>
  <c r="H139" i="8"/>
  <c r="G135" i="8"/>
  <c r="H135" i="8"/>
  <c r="G131" i="8"/>
  <c r="H131" i="8"/>
  <c r="H126" i="8"/>
  <c r="G122" i="8"/>
  <c r="H122" i="8"/>
  <c r="G114" i="8"/>
  <c r="H114" i="8"/>
  <c r="G108" i="8"/>
  <c r="H108" i="8"/>
  <c r="G103" i="8"/>
  <c r="H103" i="8"/>
  <c r="H98" i="8"/>
  <c r="G94" i="8"/>
  <c r="H94" i="8"/>
  <c r="G72" i="8"/>
  <c r="H72" i="8"/>
  <c r="I72" i="8"/>
  <c r="G76" i="8"/>
  <c r="H76" i="8"/>
  <c r="I76" i="8"/>
  <c r="I236" i="8"/>
  <c r="I225" i="8"/>
  <c r="I208" i="8"/>
  <c r="I212" i="8"/>
  <c r="I196" i="8"/>
  <c r="I193" i="8"/>
  <c r="I184" i="8"/>
  <c r="I181" i="8"/>
  <c r="I157" i="8"/>
  <c r="G157" i="8"/>
  <c r="I150" i="8"/>
  <c r="I145" i="8"/>
  <c r="I135" i="8"/>
  <c r="I131" i="8"/>
  <c r="I126" i="8"/>
  <c r="G126" i="8"/>
  <c r="I122" i="8"/>
  <c r="I114" i="8"/>
  <c r="I103" i="8"/>
  <c r="I98" i="8"/>
  <c r="H79" i="8"/>
  <c r="I79" i="8"/>
  <c r="G79" i="8"/>
  <c r="H68" i="8"/>
  <c r="I68" i="8"/>
  <c r="G68" i="8"/>
  <c r="H17" i="8"/>
  <c r="I17" i="8"/>
  <c r="G17" i="8"/>
  <c r="H21" i="8"/>
  <c r="I21" i="8"/>
  <c r="G21" i="8"/>
  <c r="H25" i="8"/>
  <c r="I25" i="8"/>
  <c r="G25" i="8"/>
  <c r="H34" i="8"/>
  <c r="I34" i="8"/>
  <c r="G34" i="8"/>
  <c r="H39" i="8"/>
  <c r="I39" i="8"/>
  <c r="G39" i="8"/>
  <c r="H42" i="8"/>
  <c r="I42" i="8"/>
  <c r="G42" i="8"/>
  <c r="H48" i="8"/>
  <c r="I48" i="8"/>
  <c r="G48" i="8"/>
  <c r="H53" i="8"/>
  <c r="I53" i="8"/>
  <c r="G53" i="8"/>
  <c r="H55" i="8"/>
  <c r="I55" i="8"/>
  <c r="G55" i="8"/>
  <c r="H61" i="8"/>
  <c r="I61" i="8"/>
  <c r="G61" i="8"/>
  <c r="H59" i="8"/>
  <c r="I59" i="8"/>
  <c r="G59" i="8"/>
  <c r="I214" i="8"/>
  <c r="H214" i="8"/>
  <c r="G214" i="8"/>
  <c r="E213" i="8"/>
  <c r="H205" i="8"/>
  <c r="I205" i="8"/>
  <c r="G205" i="8"/>
  <c r="H203" i="8"/>
  <c r="I203" i="8"/>
  <c r="G203" i="8"/>
  <c r="H198" i="8"/>
  <c r="I198" i="8"/>
  <c r="G198" i="8"/>
  <c r="H200" i="8"/>
  <c r="I200" i="8"/>
  <c r="G200" i="8"/>
  <c r="H186" i="8"/>
  <c r="I186" i="8"/>
  <c r="H188" i="8"/>
  <c r="I188" i="8"/>
  <c r="G188" i="8"/>
  <c r="G186" i="8"/>
  <c r="I166" i="8"/>
  <c r="I153" i="8"/>
  <c r="I139" i="8"/>
  <c r="H89" i="8"/>
  <c r="I89" i="8"/>
  <c r="G89" i="8"/>
  <c r="H86" i="8"/>
  <c r="I86" i="8"/>
  <c r="G86" i="8"/>
  <c r="H82" i="8"/>
  <c r="I82" i="8"/>
  <c r="G82" i="8"/>
  <c r="I176" i="8" l="1"/>
  <c r="I171" i="8"/>
  <c r="I162" i="8"/>
  <c r="I108" i="8"/>
  <c r="I94" i="8"/>
  <c r="H7" i="8"/>
  <c r="I7" i="8"/>
  <c r="G7" i="8"/>
  <c r="E209" i="8"/>
  <c r="E30" i="8" l="1"/>
  <c r="E206" i="8"/>
  <c r="E189" i="8"/>
  <c r="E194" i="8"/>
  <c r="E187" i="8"/>
  <c r="E185" i="8"/>
  <c r="E182" i="8"/>
  <c r="E177" i="8"/>
  <c r="E172" i="8"/>
  <c r="E167" i="8"/>
  <c r="E163" i="8"/>
  <c r="E158" i="8"/>
  <c r="E154" i="8"/>
  <c r="E151" i="8"/>
  <c r="E146" i="8"/>
  <c r="E136" i="8"/>
  <c r="E132" i="8"/>
  <c r="E127" i="8"/>
  <c r="E123" i="8"/>
  <c r="E115" i="8"/>
  <c r="E109" i="8"/>
  <c r="E104" i="8"/>
  <c r="E99" i="8"/>
  <c r="E90" i="8"/>
  <c r="E87" i="8"/>
  <c r="E83" i="8"/>
  <c r="E80" i="8"/>
  <c r="E77" i="8"/>
  <c r="E73" i="8"/>
  <c r="E69" i="8"/>
  <c r="E62" i="8"/>
  <c r="E60" i="8"/>
  <c r="E54" i="8"/>
  <c r="E49" i="8"/>
  <c r="E43" i="8"/>
  <c r="E40" i="8"/>
  <c r="E35" i="8"/>
  <c r="E28" i="8"/>
  <c r="E26" i="8"/>
  <c r="E22" i="8"/>
  <c r="E18" i="8"/>
  <c r="E13" i="8"/>
  <c r="E8" i="8"/>
  <c r="E6" i="8"/>
</calcChain>
</file>

<file path=xl/sharedStrings.xml><?xml version="1.0" encoding="utf-8"?>
<sst xmlns="http://schemas.openxmlformats.org/spreadsheetml/2006/main" count="248" uniqueCount="139">
  <si>
    <t>Uф 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</si>
  <si>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</si>
  <si>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</si>
  <si>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</si>
  <si>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</si>
  <si>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</si>
  <si>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</si>
  <si>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</si>
  <si>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</si>
  <si>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</si>
  <si>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</si>
  <si>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№Л</t>
  </si>
  <si>
    <t>Приложение 1</t>
  </si>
  <si>
    <t>дата</t>
  </si>
  <si>
    <t xml:space="preserve"> время замера</t>
  </si>
  <si>
    <t>№ п/п</t>
  </si>
  <si>
    <t xml:space="preserve"> </t>
  </si>
  <si>
    <t>Ул.осв.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</si>
  <si>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</si>
  <si>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</si>
  <si>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</si>
  <si>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</si>
  <si>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</si>
  <si>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</si>
  <si>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</si>
  <si>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</si>
  <si>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</si>
  <si>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</si>
  <si>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</si>
  <si>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</si>
  <si>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</si>
  <si>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</si>
  <si>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</si>
  <si>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</si>
  <si>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</si>
  <si>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</si>
  <si>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</si>
  <si>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</si>
  <si>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</si>
  <si>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</si>
  <si>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</si>
  <si>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10-30.</t>
  </si>
  <si>
    <t>18-05.</t>
  </si>
  <si>
    <t>19-18.</t>
  </si>
  <si>
    <t>10-51.</t>
  </si>
  <si>
    <t>19-50.</t>
  </si>
  <si>
    <t>19-57.</t>
  </si>
  <si>
    <t>13-34.</t>
  </si>
  <si>
    <t>19-42.</t>
  </si>
  <si>
    <t>09-10.</t>
  </si>
  <si>
    <t>09-24.</t>
  </si>
  <si>
    <t>18-25.</t>
  </si>
  <si>
    <t>18-19.</t>
  </si>
  <si>
    <t>11-40.</t>
  </si>
  <si>
    <t>19-27.</t>
  </si>
  <si>
    <t>19-14.</t>
  </si>
  <si>
    <t>20-15.</t>
  </si>
  <si>
    <t>19-06.</t>
  </si>
  <si>
    <t>20-35.</t>
  </si>
  <si>
    <t>16-21.</t>
  </si>
  <si>
    <t>16-39.</t>
  </si>
  <si>
    <t>18-20.</t>
  </si>
  <si>
    <t>19-08.</t>
  </si>
  <si>
    <t>18-51.</t>
  </si>
  <si>
    <t>16-33.</t>
  </si>
  <si>
    <t>19-33.</t>
  </si>
  <si>
    <t>2730 (Ф-6)  "Миляш"</t>
  </si>
  <si>
    <t>2730 (Ф-18) "Миляш"</t>
  </si>
  <si>
    <t>2619  "Лесничество"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</si>
  <si>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</si>
  <si>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</si>
  <si>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</si>
  <si>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</si>
  <si>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</si>
  <si>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</si>
  <si>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</si>
  <si>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</si>
  <si>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</si>
  <si>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</si>
  <si>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</si>
  <si>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</si>
  <si>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</si>
  <si>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</si>
  <si>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</si>
  <si>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</si>
  <si>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</si>
  <si>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</si>
  <si>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</si>
  <si>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</si>
  <si>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2631  "водозабор                                 Северный"</t>
  </si>
  <si>
    <t>2643  "СХТ"</t>
  </si>
  <si>
    <t>2644    "пилорама"</t>
  </si>
  <si>
    <t>2645 "д/сад Миляш"</t>
  </si>
  <si>
    <t>2650   "Строительная"</t>
  </si>
  <si>
    <t>2651  "Пожарка"</t>
  </si>
  <si>
    <t>2737   "Дружбы"</t>
  </si>
  <si>
    <t>2738   "ЦРБ"   Ф-18</t>
  </si>
  <si>
    <t>2*1000</t>
  </si>
  <si>
    <t>18-10.</t>
  </si>
  <si>
    <t>08-36.</t>
  </si>
  <si>
    <t>оперативный номер  ТП</t>
  </si>
  <si>
    <t>мощность ТМ,кВА</t>
  </si>
  <si>
    <t>I, ном, ТМ</t>
  </si>
  <si>
    <t>I  (A)</t>
  </si>
  <si>
    <t>Uл (В)</t>
  </si>
  <si>
    <t>2698    "население"                    н.п. Сальзегутово</t>
  </si>
  <si>
    <t>2731  "Лесная"                                     н.п. Сальзегутово</t>
  </si>
  <si>
    <t>2734   "зерноток"                         н.п.  Ключевой</t>
  </si>
  <si>
    <t>10-37.</t>
  </si>
  <si>
    <t>14-36.</t>
  </si>
  <si>
    <t>15-30.</t>
  </si>
  <si>
    <t>15-15.</t>
  </si>
  <si>
    <t>18-42.</t>
  </si>
  <si>
    <t>20-05.</t>
  </si>
  <si>
    <t>19-05.</t>
  </si>
  <si>
    <t>19-35.</t>
  </si>
  <si>
    <t>19-43.</t>
  </si>
  <si>
    <t>20-14.</t>
  </si>
  <si>
    <t>20-28.</t>
  </si>
  <si>
    <t>20-39.</t>
  </si>
  <si>
    <t>20-47.</t>
  </si>
  <si>
    <t>18-37.</t>
  </si>
  <si>
    <t>19-54.</t>
  </si>
  <si>
    <t>20-03.</t>
  </si>
  <si>
    <t>20-45.</t>
  </si>
  <si>
    <t>2738   "ЦРБ"   Ф-8</t>
  </si>
  <si>
    <t>Исполнитель _______________ мастер МЭУ Афлятунов И.Ф.</t>
  </si>
  <si>
    <t>08-53.</t>
  </si>
  <si>
    <t>09-53.</t>
  </si>
  <si>
    <t>11-30.</t>
  </si>
  <si>
    <t>11-39.</t>
  </si>
  <si>
    <t>дата: 25.12.2025 г.</t>
  </si>
  <si>
    <t>Таблица                                                                                                                                                                         контрольных замеров   нагрузки   и  напряжений  в ТП-10/0,4 кВ                                                                согласно Указания № 80 от 08.12.2025  г. Уфа                                                                                                                  на 25 декабря  2025 г.  ОП с.Большеустьикинское.</t>
  </si>
  <si>
    <t>22.12.25.</t>
  </si>
  <si>
    <t>23.12.25.</t>
  </si>
  <si>
    <t>24.12.25.</t>
  </si>
  <si>
    <t>19.12.25.</t>
  </si>
  <si>
    <t>Ознакомлен _______________ Ст. мастер Русинов К.Е.</t>
  </si>
  <si>
    <t>Ознакомлен _______________ Начальник ОП Шакиров Д.Д.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</si>
</sst>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C19]dd\ mmmm\ yyyy\ \г\.;@"/>
    <numFmt numFmtId="165" formatCode="[$-F400]h:mm:ss\ AM/PM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5">
    <xf numFmtId="0" fontId="0" fillId="0" borderId="0" xfId="0"/>
    <xf numFmtId="1" fontId="6" fillId="2" borderId="0" xfId="1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/>
    <xf numFmtId="0" fontId="3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3" fillId="2" borderId="0" xfId="0" applyNumberFormat="1" applyFont="1" applyFill="1"/>
    <xf numFmtId="2" fontId="3" fillId="2" borderId="0" xfId="0" applyNumberFormat="1" applyFont="1" applyFill="1"/>
    <xf numFmtId="0" fontId="10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" fontId="17" fillId="2" borderId="2" xfId="1" applyNumberFormat="1" applyFont="1" applyFill="1" applyBorder="1" applyAlignment="1">
      <alignment horizontal="center" vertical="center"/>
    </xf>
    <xf numFmtId="1" fontId="17" fillId="2" borderId="4" xfId="1" applyNumberFormat="1" applyFont="1" applyFill="1" applyBorder="1" applyAlignment="1">
      <alignment horizontal="center" vertical="center"/>
    </xf>
    <xf numFmtId="1" fontId="17" fillId="2" borderId="8" xfId="1" applyNumberFormat="1" applyFont="1" applyFill="1" applyBorder="1" applyAlignment="1">
      <alignment horizontal="center" vertical="center"/>
    </xf>
    <xf numFmtId="1" fontId="20" fillId="2" borderId="2" xfId="1" applyNumberFormat="1" applyFont="1" applyFill="1" applyBorder="1" applyAlignment="1">
      <alignment horizontal="center" vertical="center" wrapText="1"/>
    </xf>
    <xf numFmtId="1" fontId="20" fillId="2" borderId="4" xfId="1" applyNumberFormat="1" applyFont="1" applyFill="1" applyBorder="1" applyAlignment="1">
      <alignment horizontal="center" vertical="center" wrapText="1"/>
    </xf>
    <xf numFmtId="1" fontId="20" fillId="2" borderId="8" xfId="1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16" fontId="12" fillId="0" borderId="1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16" fontId="12" fillId="0" borderId="10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17" fontId="12" fillId="0" borderId="6" xfId="0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16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241"/>
  <sheetViews>
    <sheetView tabSelected="1" view="pageBreakPreview" zoomScale="85" zoomScaleSheetLayoutView="85" workbookViewId="0">
      <selection activeCell="L154" sqref="L154:L157"/>
    </sheetView>
  </sheetViews>
  <sheetFormatPr defaultRowHeight="15.75" x14ac:dyDescent="0.25"/>
  <cols>
    <col min="1" max="1" width="3.85546875" style="10" customWidth="1"/>
    <col min="2" max="2" width="5.7109375" style="10" customWidth="1"/>
    <col min="3" max="3" width="45.28515625" style="10" customWidth="1"/>
    <col min="4" max="4" width="15" style="10" customWidth="1"/>
    <col min="5" max="5" width="9.28515625" style="10" customWidth="1"/>
    <col min="6" max="6" width="10.85546875" style="10" customWidth="1"/>
    <col min="7" max="15" width="9.140625" style="10"/>
    <col min="16" max="16" width="10.85546875" style="35" customWidth="1"/>
    <col min="17" max="17" width="12.28515625" style="35" customWidth="1"/>
    <col min="18" max="18" width="9.42578125" style="10" customWidth="1"/>
    <col min="19" max="16384" width="9.140625" style="10"/>
  </cols>
  <sheetData>
    <row r="1" spans="2:20" ht="25.5" customHeight="1" x14ac:dyDescent="0.3">
      <c r="O1" s="86" t="s">
        <v>12</v>
      </c>
      <c r="P1" s="86"/>
      <c r="Q1" s="86"/>
    </row>
    <row r="2" spans="2:20" ht="127.5" customHeight="1" x14ac:dyDescent="0.25">
      <c r="B2" s="142" t="s">
        <v>132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4"/>
    </row>
    <row r="3" spans="2:20" ht="20.25" customHeight="1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31"/>
    </row>
    <row r="4" spans="2:20" ht="34.5" customHeight="1" x14ac:dyDescent="0.3">
      <c r="B4" s="151" t="s">
        <v>15</v>
      </c>
      <c r="C4" s="145" t="s">
        <v>100</v>
      </c>
      <c r="D4" s="146" t="s">
        <v>101</v>
      </c>
      <c r="E4" s="146" t="s">
        <v>102</v>
      </c>
      <c r="F4" s="148" t="s">
        <v>11</v>
      </c>
      <c r="G4" s="148" t="s">
        <v>103</v>
      </c>
      <c r="H4" s="148"/>
      <c r="I4" s="148"/>
      <c r="J4" s="149" t="s">
        <v>0</v>
      </c>
      <c r="K4" s="149"/>
      <c r="L4" s="149"/>
      <c r="M4" s="148" t="s">
        <v>104</v>
      </c>
      <c r="N4" s="148"/>
      <c r="O4" s="148"/>
      <c r="P4" s="150"/>
      <c r="Q4" s="150"/>
      <c r="R4" s="11"/>
      <c r="S4" s="11"/>
    </row>
    <row r="5" spans="2:20" ht="49.5" customHeight="1" x14ac:dyDescent="0.25">
      <c r="B5" s="151"/>
      <c r="C5" s="145"/>
      <c r="D5" s="147"/>
      <c r="E5" s="147"/>
      <c r="F5" s="148"/>
      <c r="G5" s="12" t="s">
        <v>1</v>
      </c>
      <c r="H5" s="12" t="s">
        <v>2</v>
      </c>
      <c r="I5" s="12" t="s">
        <v>3</v>
      </c>
      <c r="J5" s="13" t="s">
        <v>4</v>
      </c>
      <c r="K5" s="13" t="s">
        <v>5</v>
      </c>
      <c r="L5" s="13" t="s">
        <v>6</v>
      </c>
      <c r="M5" s="12" t="s">
        <v>7</v>
      </c>
      <c r="N5" s="12" t="s">
        <v>8</v>
      </c>
      <c r="O5" s="12" t="s">
        <v>9</v>
      </c>
      <c r="P5" s="32" t="s">
        <v>14</v>
      </c>
      <c r="Q5" s="32" t="s">
        <v>13</v>
      </c>
      <c r="R5" s="11"/>
      <c r="T5" s="10" t="s">
        <v>16</v>
      </c>
    </row>
    <row r="6" spans="2:20" ht="30.6" customHeight="1" thickBot="1" x14ac:dyDescent="0.3">
      <c r="B6" s="95">
        <v>1</v>
      </c>
      <c r="C6" s="73" t="s">
        <v>81</v>
      </c>
      <c r="D6" s="96">
        <v>40</v>
      </c>
      <c r="E6" s="96">
        <f>ROUND(D6*1.444,0)</f>
        <v>58</v>
      </c>
      <c r="F6" s="14">
        <v>1</v>
      </c>
      <c r="G6" s="47">
        <v>0</v>
      </c>
      <c r="H6" s="36">
        <v>0</v>
      </c>
      <c r="I6" s="36">
        <v>0</v>
      </c>
      <c r="J6" s="152">
        <v>231</v>
      </c>
      <c r="K6" s="152">
        <v>230</v>
      </c>
      <c r="L6" s="152">
        <v>228</v>
      </c>
      <c r="M6" s="152">
        <v>402</v>
      </c>
      <c r="N6" s="152">
        <v>398</v>
      </c>
      <c r="O6" s="152">
        <v>400</v>
      </c>
      <c r="P6" s="94" t="s">
        <v>129</v>
      </c>
      <c r="Q6" s="94" t="s">
        <v>133</v>
      </c>
    </row>
    <row r="7" spans="2:20" ht="30.6" customHeight="1" thickBot="1" x14ac:dyDescent="0.3">
      <c r="B7" s="95"/>
      <c r="C7" s="75"/>
      <c r="D7" s="96"/>
      <c r="E7" s="96"/>
      <c r="F7" s="45" t="s">
        <v>10</v>
      </c>
      <c r="G7" s="51">
        <f>SUM(G6)</f>
        <v>0</v>
      </c>
      <c r="H7" s="52">
        <f t="shared" ref="H7:I7" si="0">SUM(H6)</f>
        <v>0</v>
      </c>
      <c r="I7" s="53">
        <f t="shared" si="0"/>
        <v>0</v>
      </c>
      <c r="J7" s="154"/>
      <c r="K7" s="153"/>
      <c r="L7" s="153"/>
      <c r="M7" s="153"/>
      <c r="N7" s="153"/>
      <c r="O7" s="153"/>
      <c r="P7" s="94"/>
      <c r="Q7" s="94"/>
    </row>
    <row r="8" spans="2:20" ht="30.6" customHeight="1" x14ac:dyDescent="0.25">
      <c r="B8" s="95">
        <v>2</v>
      </c>
      <c r="C8" s="73" t="s">
        <v>80</v>
      </c>
      <c r="D8" s="96">
        <v>100</v>
      </c>
      <c r="E8" s="96">
        <f>ROUND(D8*1.444,0)</f>
        <v>144</v>
      </c>
      <c r="F8" s="15">
        <v>1</v>
      </c>
      <c r="G8" s="48">
        <v>11.2</v>
      </c>
      <c r="H8" s="48">
        <v>11.7</v>
      </c>
      <c r="I8" s="48">
        <v>16.3</v>
      </c>
      <c r="J8" s="138">
        <v>231</v>
      </c>
      <c r="K8" s="138">
        <v>230</v>
      </c>
      <c r="L8" s="138">
        <v>228</v>
      </c>
      <c r="M8" s="138">
        <v>402</v>
      </c>
      <c r="N8" s="138">
        <v>398</v>
      </c>
      <c r="O8" s="138">
        <v>400</v>
      </c>
      <c r="P8" s="112" t="s">
        <v>112</v>
      </c>
      <c r="Q8" s="112" t="s">
        <v>136</v>
      </c>
    </row>
    <row r="9" spans="2:20" ht="30.6" customHeight="1" x14ac:dyDescent="0.25">
      <c r="B9" s="95"/>
      <c r="C9" s="74"/>
      <c r="D9" s="96"/>
      <c r="E9" s="96"/>
      <c r="F9" s="15">
        <v>2</v>
      </c>
      <c r="G9" s="43">
        <v>38.200000000000003</v>
      </c>
      <c r="H9" s="43">
        <v>37.6</v>
      </c>
      <c r="I9" s="43">
        <v>16.3</v>
      </c>
      <c r="J9" s="139"/>
      <c r="K9" s="139"/>
      <c r="L9" s="139"/>
      <c r="M9" s="139"/>
      <c r="N9" s="139"/>
      <c r="O9" s="139"/>
      <c r="P9" s="112"/>
      <c r="Q9" s="112"/>
    </row>
    <row r="10" spans="2:20" ht="30.6" customHeight="1" x14ac:dyDescent="0.25">
      <c r="B10" s="95"/>
      <c r="C10" s="74"/>
      <c r="D10" s="96"/>
      <c r="E10" s="96"/>
      <c r="F10" s="15">
        <v>3</v>
      </c>
      <c r="G10" s="43">
        <v>13.9</v>
      </c>
      <c r="H10" s="43">
        <v>11.8</v>
      </c>
      <c r="I10" s="43">
        <v>30.8</v>
      </c>
      <c r="J10" s="139"/>
      <c r="K10" s="139"/>
      <c r="L10" s="139"/>
      <c r="M10" s="139"/>
      <c r="N10" s="139"/>
      <c r="O10" s="139"/>
      <c r="P10" s="112"/>
      <c r="Q10" s="112"/>
    </row>
    <row r="11" spans="2:20" ht="30.6" customHeight="1" thickBot="1" x14ac:dyDescent="0.3">
      <c r="B11" s="95"/>
      <c r="C11" s="74"/>
      <c r="D11" s="96"/>
      <c r="E11" s="96"/>
      <c r="F11" s="15">
        <v>4</v>
      </c>
      <c r="G11" s="46">
        <v>10.4</v>
      </c>
      <c r="H11" s="46">
        <v>6.9</v>
      </c>
      <c r="I11" s="46">
        <v>11</v>
      </c>
      <c r="J11" s="139"/>
      <c r="K11" s="139"/>
      <c r="L11" s="139"/>
      <c r="M11" s="139"/>
      <c r="N11" s="139"/>
      <c r="O11" s="139"/>
      <c r="P11" s="112"/>
      <c r="Q11" s="108"/>
    </row>
    <row r="12" spans="2:20" ht="30.6" customHeight="1" thickBot="1" x14ac:dyDescent="0.3">
      <c r="B12" s="95"/>
      <c r="C12" s="75"/>
      <c r="D12" s="96"/>
      <c r="E12" s="96"/>
      <c r="F12" s="45" t="s">
        <v>10</v>
      </c>
      <c r="G12" s="51">
        <f>SUM(G8:G11)</f>
        <v>73.7</v>
      </c>
      <c r="H12" s="52">
        <f t="shared" ref="H12:I12" si="1">SUM(H8:H11)</f>
        <v>68</v>
      </c>
      <c r="I12" s="53">
        <f t="shared" si="1"/>
        <v>74.400000000000006</v>
      </c>
      <c r="J12" s="141"/>
      <c r="K12" s="140"/>
      <c r="L12" s="140"/>
      <c r="M12" s="140"/>
      <c r="N12" s="140"/>
      <c r="O12" s="140"/>
      <c r="P12" s="112"/>
      <c r="Q12" s="108"/>
    </row>
    <row r="13" spans="2:20" ht="30.6" customHeight="1" x14ac:dyDescent="0.25">
      <c r="B13" s="70">
        <v>3</v>
      </c>
      <c r="C13" s="73" t="s">
        <v>79</v>
      </c>
      <c r="D13" s="96">
        <v>250</v>
      </c>
      <c r="E13" s="96">
        <f>ROUND(D13*1.444,0)</f>
        <v>361</v>
      </c>
      <c r="F13" s="15">
        <v>1</v>
      </c>
      <c r="G13" s="42">
        <v>12</v>
      </c>
      <c r="H13" s="42">
        <v>11</v>
      </c>
      <c r="I13" s="42">
        <v>12</v>
      </c>
      <c r="J13" s="93">
        <v>223</v>
      </c>
      <c r="K13" s="102">
        <v>224</v>
      </c>
      <c r="L13" s="102">
        <v>225</v>
      </c>
      <c r="M13" s="93">
        <v>386</v>
      </c>
      <c r="N13" s="93">
        <v>388</v>
      </c>
      <c r="O13" s="93">
        <v>388</v>
      </c>
      <c r="P13" s="135" t="s">
        <v>98</v>
      </c>
      <c r="Q13" s="104" t="s">
        <v>136</v>
      </c>
    </row>
    <row r="14" spans="2:20" ht="30.6" customHeight="1" x14ac:dyDescent="0.25">
      <c r="B14" s="71"/>
      <c r="C14" s="74"/>
      <c r="D14" s="96"/>
      <c r="E14" s="96"/>
      <c r="F14" s="15">
        <v>2</v>
      </c>
      <c r="G14" s="44">
        <v>47</v>
      </c>
      <c r="H14" s="44">
        <v>58.8</v>
      </c>
      <c r="I14" s="44">
        <v>78.7</v>
      </c>
      <c r="J14" s="93"/>
      <c r="K14" s="102"/>
      <c r="L14" s="102"/>
      <c r="M14" s="93"/>
      <c r="N14" s="93"/>
      <c r="O14" s="93"/>
      <c r="P14" s="135"/>
      <c r="Q14" s="105"/>
    </row>
    <row r="15" spans="2:20" ht="30.6" customHeight="1" x14ac:dyDescent="0.25">
      <c r="B15" s="71"/>
      <c r="C15" s="74"/>
      <c r="D15" s="96"/>
      <c r="E15" s="96"/>
      <c r="F15" s="15">
        <v>3</v>
      </c>
      <c r="G15" s="44">
        <v>41.8</v>
      </c>
      <c r="H15" s="44">
        <v>26</v>
      </c>
      <c r="I15" s="44">
        <v>31</v>
      </c>
      <c r="J15" s="93"/>
      <c r="K15" s="102"/>
      <c r="L15" s="102"/>
      <c r="M15" s="93"/>
      <c r="N15" s="93"/>
      <c r="O15" s="93"/>
      <c r="P15" s="135"/>
      <c r="Q15" s="105"/>
    </row>
    <row r="16" spans="2:20" ht="30.6" customHeight="1" thickBot="1" x14ac:dyDescent="0.3">
      <c r="B16" s="71"/>
      <c r="C16" s="74"/>
      <c r="D16" s="96"/>
      <c r="E16" s="96"/>
      <c r="F16" s="15">
        <v>4</v>
      </c>
      <c r="G16" s="40">
        <v>79.900000000000006</v>
      </c>
      <c r="H16" s="40">
        <v>108.7</v>
      </c>
      <c r="I16" s="40">
        <v>86.1</v>
      </c>
      <c r="J16" s="93"/>
      <c r="K16" s="102"/>
      <c r="L16" s="102"/>
      <c r="M16" s="93"/>
      <c r="N16" s="93"/>
      <c r="O16" s="93"/>
      <c r="P16" s="135"/>
      <c r="Q16" s="105"/>
    </row>
    <row r="17" spans="2:20" ht="30.6" customHeight="1" thickBot="1" x14ac:dyDescent="0.3">
      <c r="B17" s="72"/>
      <c r="C17" s="75"/>
      <c r="D17" s="96"/>
      <c r="E17" s="96"/>
      <c r="F17" s="45" t="s">
        <v>10</v>
      </c>
      <c r="G17" s="51">
        <f>SUM(G13:G16)</f>
        <v>180.7</v>
      </c>
      <c r="H17" s="52">
        <f t="shared" ref="H17:I17" si="2">SUM(H13:H16)</f>
        <v>204.5</v>
      </c>
      <c r="I17" s="53">
        <f t="shared" si="2"/>
        <v>207.8</v>
      </c>
      <c r="J17" s="101"/>
      <c r="K17" s="102"/>
      <c r="L17" s="102"/>
      <c r="M17" s="93"/>
      <c r="N17" s="93"/>
      <c r="O17" s="93"/>
      <c r="P17" s="135"/>
      <c r="Q17" s="106"/>
    </row>
    <row r="18" spans="2:20" ht="30.6" customHeight="1" x14ac:dyDescent="0.25">
      <c r="B18" s="95">
        <v>4</v>
      </c>
      <c r="C18" s="73" t="s">
        <v>82</v>
      </c>
      <c r="D18" s="96">
        <v>250</v>
      </c>
      <c r="E18" s="96">
        <f>ROUND(D18*1.444,0)</f>
        <v>361</v>
      </c>
      <c r="F18" s="16">
        <v>1</v>
      </c>
      <c r="G18" s="42">
        <v>27</v>
      </c>
      <c r="H18" s="42">
        <v>44</v>
      </c>
      <c r="I18" s="42">
        <v>49</v>
      </c>
      <c r="J18" s="110">
        <v>221</v>
      </c>
      <c r="K18" s="109">
        <v>229</v>
      </c>
      <c r="L18" s="109">
        <v>224</v>
      </c>
      <c r="M18" s="93">
        <v>393</v>
      </c>
      <c r="N18" s="93">
        <v>390</v>
      </c>
      <c r="O18" s="93">
        <v>394</v>
      </c>
      <c r="P18" s="135" t="s">
        <v>42</v>
      </c>
      <c r="Q18" s="137" t="s">
        <v>136</v>
      </c>
    </row>
    <row r="19" spans="2:20" ht="30.6" customHeight="1" x14ac:dyDescent="0.25">
      <c r="B19" s="95"/>
      <c r="C19" s="74"/>
      <c r="D19" s="96"/>
      <c r="E19" s="96"/>
      <c r="F19" s="16">
        <v>2</v>
      </c>
      <c r="G19" s="44">
        <v>31</v>
      </c>
      <c r="H19" s="44">
        <v>25</v>
      </c>
      <c r="I19" s="44">
        <v>20</v>
      </c>
      <c r="J19" s="110"/>
      <c r="K19" s="109"/>
      <c r="L19" s="109"/>
      <c r="M19" s="93"/>
      <c r="N19" s="93"/>
      <c r="O19" s="93"/>
      <c r="P19" s="136"/>
      <c r="Q19" s="137"/>
      <c r="S19" s="18"/>
      <c r="T19" s="19"/>
    </row>
    <row r="20" spans="2:20" ht="30.6" customHeight="1" thickBot="1" x14ac:dyDescent="0.3">
      <c r="B20" s="95"/>
      <c r="C20" s="74"/>
      <c r="D20" s="96"/>
      <c r="E20" s="96"/>
      <c r="F20" s="16">
        <v>3</v>
      </c>
      <c r="G20" s="62">
        <v>74</v>
      </c>
      <c r="H20" s="40">
        <v>39</v>
      </c>
      <c r="I20" s="62">
        <v>59</v>
      </c>
      <c r="J20" s="110"/>
      <c r="K20" s="109"/>
      <c r="L20" s="109"/>
      <c r="M20" s="93"/>
      <c r="N20" s="93"/>
      <c r="O20" s="93"/>
      <c r="P20" s="136"/>
      <c r="Q20" s="137"/>
    </row>
    <row r="21" spans="2:20" ht="30.6" customHeight="1" thickBot="1" x14ac:dyDescent="0.3">
      <c r="B21" s="95"/>
      <c r="C21" s="75"/>
      <c r="D21" s="96"/>
      <c r="E21" s="96"/>
      <c r="F21" s="45" t="s">
        <v>10</v>
      </c>
      <c r="G21" s="51">
        <f>SUM(G18:G20)</f>
        <v>132</v>
      </c>
      <c r="H21" s="52">
        <f t="shared" ref="H21:I21" si="3">SUM(H18:H20)</f>
        <v>108</v>
      </c>
      <c r="I21" s="53">
        <f t="shared" si="3"/>
        <v>128</v>
      </c>
      <c r="J21" s="111"/>
      <c r="K21" s="109"/>
      <c r="L21" s="109"/>
      <c r="M21" s="93"/>
      <c r="N21" s="93"/>
      <c r="O21" s="93"/>
      <c r="P21" s="136"/>
      <c r="Q21" s="137"/>
    </row>
    <row r="22" spans="2:20" ht="30.6" customHeight="1" x14ac:dyDescent="0.25">
      <c r="B22" s="95">
        <v>5</v>
      </c>
      <c r="C22" s="73" t="s">
        <v>68</v>
      </c>
      <c r="D22" s="96">
        <v>160</v>
      </c>
      <c r="E22" s="96">
        <f>ROUND(D22*1.444,0)</f>
        <v>231</v>
      </c>
      <c r="F22" s="20">
        <v>1</v>
      </c>
      <c r="G22" s="48">
        <v>13.5</v>
      </c>
      <c r="H22" s="48">
        <v>26.1</v>
      </c>
      <c r="I22" s="48">
        <v>13.9</v>
      </c>
      <c r="J22" s="134">
        <v>228</v>
      </c>
      <c r="K22" s="134">
        <v>230</v>
      </c>
      <c r="L22" s="134">
        <v>230</v>
      </c>
      <c r="M22" s="134">
        <v>398</v>
      </c>
      <c r="N22" s="134">
        <v>400</v>
      </c>
      <c r="O22" s="134">
        <v>401</v>
      </c>
      <c r="P22" s="108" t="s">
        <v>43</v>
      </c>
      <c r="Q22" s="108" t="s">
        <v>136</v>
      </c>
    </row>
    <row r="23" spans="2:20" ht="30.6" customHeight="1" x14ac:dyDescent="0.25">
      <c r="B23" s="95"/>
      <c r="C23" s="74"/>
      <c r="D23" s="96"/>
      <c r="E23" s="96"/>
      <c r="F23" s="15">
        <v>2</v>
      </c>
      <c r="G23" s="43">
        <v>19.3</v>
      </c>
      <c r="H23" s="43">
        <v>20.9</v>
      </c>
      <c r="I23" s="43">
        <v>8</v>
      </c>
      <c r="J23" s="114"/>
      <c r="K23" s="114"/>
      <c r="L23" s="114"/>
      <c r="M23" s="114"/>
      <c r="N23" s="114"/>
      <c r="O23" s="114"/>
      <c r="P23" s="108"/>
      <c r="Q23" s="108"/>
    </row>
    <row r="24" spans="2:20" ht="30.6" customHeight="1" thickBot="1" x14ac:dyDescent="0.3">
      <c r="B24" s="95"/>
      <c r="C24" s="74"/>
      <c r="D24" s="96"/>
      <c r="E24" s="96"/>
      <c r="F24" s="15">
        <v>3</v>
      </c>
      <c r="G24" s="46">
        <v>0</v>
      </c>
      <c r="H24" s="46">
        <v>0</v>
      </c>
      <c r="I24" s="46">
        <v>0</v>
      </c>
      <c r="J24" s="114"/>
      <c r="K24" s="114"/>
      <c r="L24" s="114"/>
      <c r="M24" s="114"/>
      <c r="N24" s="114"/>
      <c r="O24" s="114"/>
      <c r="P24" s="108"/>
      <c r="Q24" s="108"/>
    </row>
    <row r="25" spans="2:20" ht="30.6" customHeight="1" thickBot="1" x14ac:dyDescent="0.3">
      <c r="B25" s="95"/>
      <c r="C25" s="75"/>
      <c r="D25" s="96"/>
      <c r="E25" s="96"/>
      <c r="F25" s="45" t="s">
        <v>10</v>
      </c>
      <c r="G25" s="51">
        <f>SUM(G22:G24)</f>
        <v>32.799999999999997</v>
      </c>
      <c r="H25" s="52">
        <f t="shared" ref="H25:I25" si="4">SUM(H22:H24)</f>
        <v>47</v>
      </c>
      <c r="I25" s="53">
        <f t="shared" si="4"/>
        <v>21.9</v>
      </c>
      <c r="J25" s="115"/>
      <c r="K25" s="114"/>
      <c r="L25" s="114"/>
      <c r="M25" s="114"/>
      <c r="N25" s="114"/>
      <c r="O25" s="114"/>
      <c r="P25" s="108"/>
      <c r="Q25" s="108"/>
    </row>
    <row r="26" spans="2:20" ht="14.25" customHeight="1" x14ac:dyDescent="0.25">
      <c r="B26" s="89">
        <v>6</v>
      </c>
      <c r="C26" s="126" t="s">
        <v>19</v>
      </c>
      <c r="D26" s="127">
        <v>250</v>
      </c>
      <c r="E26" s="127">
        <f>ROUND(D26*1.444,0)</f>
        <v>361</v>
      </c>
      <c r="F26" s="21">
        <v>1</v>
      </c>
      <c r="G26" s="50"/>
      <c r="H26" s="50"/>
      <c r="I26" s="50"/>
      <c r="J26" s="128" t="s">
        <v>40</v>
      </c>
      <c r="K26" s="129"/>
      <c r="L26" s="129"/>
      <c r="M26" s="129"/>
      <c r="N26" s="129"/>
      <c r="O26" s="129"/>
      <c r="P26" s="129"/>
      <c r="Q26" s="130"/>
    </row>
    <row r="27" spans="2:20" ht="13.5" customHeight="1" x14ac:dyDescent="0.25">
      <c r="B27" s="90"/>
      <c r="C27" s="126"/>
      <c r="D27" s="127"/>
      <c r="E27" s="127"/>
      <c r="F27" s="22" t="s">
        <v>10</v>
      </c>
      <c r="G27" s="23"/>
      <c r="H27" s="27"/>
      <c r="I27" s="27"/>
      <c r="J27" s="131"/>
      <c r="K27" s="132"/>
      <c r="L27" s="132"/>
      <c r="M27" s="132"/>
      <c r="N27" s="132"/>
      <c r="O27" s="132"/>
      <c r="P27" s="132"/>
      <c r="Q27" s="133"/>
    </row>
    <row r="28" spans="2:20" ht="12" customHeight="1" x14ac:dyDescent="0.25">
      <c r="B28" s="90"/>
      <c r="C28" s="126" t="s">
        <v>20</v>
      </c>
      <c r="D28" s="127">
        <v>250</v>
      </c>
      <c r="E28" s="127">
        <f>ROUND(D28*1.444,0)</f>
        <v>361</v>
      </c>
      <c r="F28" s="21">
        <v>1</v>
      </c>
      <c r="G28" s="23"/>
      <c r="H28" s="23"/>
      <c r="I28" s="23"/>
      <c r="J28" s="128" t="s">
        <v>40</v>
      </c>
      <c r="K28" s="129"/>
      <c r="L28" s="129"/>
      <c r="M28" s="129"/>
      <c r="N28" s="129"/>
      <c r="O28" s="129"/>
      <c r="P28" s="129"/>
      <c r="Q28" s="130"/>
    </row>
    <row r="29" spans="2:20" ht="13.5" customHeight="1" x14ac:dyDescent="0.25">
      <c r="B29" s="91"/>
      <c r="C29" s="126"/>
      <c r="D29" s="127"/>
      <c r="E29" s="127"/>
      <c r="F29" s="21" t="s">
        <v>10</v>
      </c>
      <c r="G29" s="23"/>
      <c r="H29" s="23"/>
      <c r="I29" s="23"/>
      <c r="J29" s="131"/>
      <c r="K29" s="132"/>
      <c r="L29" s="132"/>
      <c r="M29" s="132"/>
      <c r="N29" s="132"/>
      <c r="O29" s="132"/>
      <c r="P29" s="132"/>
      <c r="Q29" s="133"/>
    </row>
    <row r="30" spans="2:20" ht="30.6" customHeight="1" x14ac:dyDescent="0.25">
      <c r="B30" s="95">
        <v>7</v>
      </c>
      <c r="C30" s="73" t="s">
        <v>83</v>
      </c>
      <c r="D30" s="96">
        <v>250</v>
      </c>
      <c r="E30" s="96">
        <f>ROUND(D30*1.444,0)</f>
        <v>361</v>
      </c>
      <c r="F30" s="15">
        <v>1</v>
      </c>
      <c r="G30" s="43">
        <v>0.3</v>
      </c>
      <c r="H30" s="43">
        <v>0.2</v>
      </c>
      <c r="I30" s="43">
        <v>0</v>
      </c>
      <c r="J30" s="114">
        <v>231</v>
      </c>
      <c r="K30" s="114">
        <v>230</v>
      </c>
      <c r="L30" s="114">
        <v>231</v>
      </c>
      <c r="M30" s="114">
        <v>401</v>
      </c>
      <c r="N30" s="114">
        <v>404</v>
      </c>
      <c r="O30" s="114">
        <v>403</v>
      </c>
      <c r="P30" s="108" t="s">
        <v>44</v>
      </c>
      <c r="Q30" s="107" t="s">
        <v>134</v>
      </c>
    </row>
    <row r="31" spans="2:20" ht="30.6" customHeight="1" x14ac:dyDescent="0.25">
      <c r="B31" s="95"/>
      <c r="C31" s="74"/>
      <c r="D31" s="96"/>
      <c r="E31" s="96"/>
      <c r="F31" s="15">
        <v>2</v>
      </c>
      <c r="G31" s="43">
        <v>0</v>
      </c>
      <c r="H31" s="43">
        <v>0</v>
      </c>
      <c r="I31" s="43">
        <v>0</v>
      </c>
      <c r="J31" s="114"/>
      <c r="K31" s="114"/>
      <c r="L31" s="114"/>
      <c r="M31" s="114"/>
      <c r="N31" s="114"/>
      <c r="O31" s="114"/>
      <c r="P31" s="108"/>
      <c r="Q31" s="107"/>
    </row>
    <row r="32" spans="2:20" ht="30.6" customHeight="1" x14ac:dyDescent="0.25">
      <c r="B32" s="95"/>
      <c r="C32" s="74"/>
      <c r="D32" s="96"/>
      <c r="E32" s="96"/>
      <c r="F32" s="15">
        <v>3</v>
      </c>
      <c r="G32" s="46">
        <v>13.9</v>
      </c>
      <c r="H32" s="46">
        <v>20.2</v>
      </c>
      <c r="I32" s="46">
        <v>33.1</v>
      </c>
      <c r="J32" s="114"/>
      <c r="K32" s="114"/>
      <c r="L32" s="114"/>
      <c r="M32" s="114"/>
      <c r="N32" s="114"/>
      <c r="O32" s="114"/>
      <c r="P32" s="108"/>
      <c r="Q32" s="107"/>
    </row>
    <row r="33" spans="2:17" ht="30.6" customHeight="1" thickBot="1" x14ac:dyDescent="0.3">
      <c r="B33" s="95"/>
      <c r="C33" s="74"/>
      <c r="D33" s="96"/>
      <c r="E33" s="96"/>
      <c r="F33" s="15">
        <v>4</v>
      </c>
      <c r="G33" s="46">
        <v>33</v>
      </c>
      <c r="H33" s="46">
        <v>37.799999999999997</v>
      </c>
      <c r="I33" s="46">
        <v>50.4</v>
      </c>
      <c r="J33" s="114"/>
      <c r="K33" s="114"/>
      <c r="L33" s="114"/>
      <c r="M33" s="114"/>
      <c r="N33" s="114"/>
      <c r="O33" s="114"/>
      <c r="P33" s="108"/>
      <c r="Q33" s="107"/>
    </row>
    <row r="34" spans="2:17" ht="30.6" customHeight="1" thickBot="1" x14ac:dyDescent="0.3">
      <c r="B34" s="95"/>
      <c r="C34" s="75"/>
      <c r="D34" s="96"/>
      <c r="E34" s="96"/>
      <c r="F34" s="49" t="s">
        <v>10</v>
      </c>
      <c r="G34" s="51">
        <f>SUM(G30:G33)</f>
        <v>47.2</v>
      </c>
      <c r="H34" s="52">
        <f t="shared" ref="H34:I34" si="5">SUM(H30:H33)</f>
        <v>58.199999999999996</v>
      </c>
      <c r="I34" s="53">
        <f t="shared" si="5"/>
        <v>83.5</v>
      </c>
      <c r="J34" s="115"/>
      <c r="K34" s="114"/>
      <c r="L34" s="114"/>
      <c r="M34" s="114"/>
      <c r="N34" s="114"/>
      <c r="O34" s="114"/>
      <c r="P34" s="108"/>
      <c r="Q34" s="107"/>
    </row>
    <row r="35" spans="2:17" ht="30.6" customHeight="1" x14ac:dyDescent="0.25">
      <c r="B35" s="95">
        <v>8</v>
      </c>
      <c r="C35" s="73" t="s">
        <v>84</v>
      </c>
      <c r="D35" s="96">
        <v>250</v>
      </c>
      <c r="E35" s="96">
        <f>ROUND(D35*1.444,0)</f>
        <v>361</v>
      </c>
      <c r="F35" s="15">
        <v>1</v>
      </c>
      <c r="G35" s="42">
        <v>22.3</v>
      </c>
      <c r="H35" s="42">
        <v>19.5</v>
      </c>
      <c r="I35" s="42">
        <v>33</v>
      </c>
      <c r="J35" s="93">
        <v>232</v>
      </c>
      <c r="K35" s="102">
        <v>234</v>
      </c>
      <c r="L35" s="102">
        <v>232</v>
      </c>
      <c r="M35" s="93">
        <v>407</v>
      </c>
      <c r="N35" s="93">
        <v>406</v>
      </c>
      <c r="O35" s="93">
        <v>404</v>
      </c>
      <c r="P35" s="125" t="s">
        <v>113</v>
      </c>
      <c r="Q35" s="107" t="s">
        <v>136</v>
      </c>
    </row>
    <row r="36" spans="2:17" ht="30.6" customHeight="1" x14ac:dyDescent="0.25">
      <c r="B36" s="95"/>
      <c r="C36" s="74"/>
      <c r="D36" s="96"/>
      <c r="E36" s="96"/>
      <c r="F36" s="15">
        <v>2</v>
      </c>
      <c r="G36" s="44">
        <v>49.3</v>
      </c>
      <c r="H36" s="44">
        <v>44.8</v>
      </c>
      <c r="I36" s="44">
        <v>20</v>
      </c>
      <c r="J36" s="93"/>
      <c r="K36" s="102"/>
      <c r="L36" s="102"/>
      <c r="M36" s="93"/>
      <c r="N36" s="93"/>
      <c r="O36" s="93"/>
      <c r="P36" s="118"/>
      <c r="Q36" s="107"/>
    </row>
    <row r="37" spans="2:17" ht="30.6" customHeight="1" x14ac:dyDescent="0.25">
      <c r="B37" s="95"/>
      <c r="C37" s="74"/>
      <c r="D37" s="96"/>
      <c r="E37" s="96"/>
      <c r="F37" s="15">
        <v>3</v>
      </c>
      <c r="G37" s="44">
        <v>0</v>
      </c>
      <c r="H37" s="44">
        <v>0</v>
      </c>
      <c r="I37" s="44">
        <v>0</v>
      </c>
      <c r="J37" s="93"/>
      <c r="K37" s="102"/>
      <c r="L37" s="102"/>
      <c r="M37" s="93"/>
      <c r="N37" s="93"/>
      <c r="O37" s="93"/>
      <c r="P37" s="118"/>
      <c r="Q37" s="107"/>
    </row>
    <row r="38" spans="2:17" ht="30.6" customHeight="1" thickBot="1" x14ac:dyDescent="0.3">
      <c r="B38" s="95"/>
      <c r="C38" s="74"/>
      <c r="D38" s="96"/>
      <c r="E38" s="96"/>
      <c r="F38" s="15">
        <v>4</v>
      </c>
      <c r="G38" s="40">
        <v>37.200000000000003</v>
      </c>
      <c r="H38" s="40">
        <v>16.8</v>
      </c>
      <c r="I38" s="40">
        <v>35.299999999999997</v>
      </c>
      <c r="J38" s="93"/>
      <c r="K38" s="102"/>
      <c r="L38" s="102"/>
      <c r="M38" s="93"/>
      <c r="N38" s="93"/>
      <c r="O38" s="93"/>
      <c r="P38" s="118"/>
      <c r="Q38" s="107"/>
    </row>
    <row r="39" spans="2:17" ht="30.6" customHeight="1" thickBot="1" x14ac:dyDescent="0.3">
      <c r="B39" s="95"/>
      <c r="C39" s="75"/>
      <c r="D39" s="96"/>
      <c r="E39" s="96"/>
      <c r="F39" s="49" t="s">
        <v>10</v>
      </c>
      <c r="G39" s="51">
        <f>SUM(G35:G38)</f>
        <v>108.8</v>
      </c>
      <c r="H39" s="52">
        <f t="shared" ref="H39:I39" si="6">SUM(H35:H38)</f>
        <v>81.099999999999994</v>
      </c>
      <c r="I39" s="53">
        <f t="shared" si="6"/>
        <v>88.3</v>
      </c>
      <c r="J39" s="101"/>
      <c r="K39" s="102"/>
      <c r="L39" s="102"/>
      <c r="M39" s="93"/>
      <c r="N39" s="93"/>
      <c r="O39" s="93"/>
      <c r="P39" s="118"/>
      <c r="Q39" s="107"/>
    </row>
    <row r="40" spans="2:17" ht="30.6" customHeight="1" x14ac:dyDescent="0.25">
      <c r="B40" s="95">
        <v>9</v>
      </c>
      <c r="C40" s="73" t="s">
        <v>85</v>
      </c>
      <c r="D40" s="96">
        <v>100</v>
      </c>
      <c r="E40" s="96">
        <f>ROUND(D40*1.444,0)</f>
        <v>144</v>
      </c>
      <c r="F40" s="15">
        <v>1</v>
      </c>
      <c r="G40" s="42">
        <v>9.8000000000000007</v>
      </c>
      <c r="H40" s="42">
        <v>25</v>
      </c>
      <c r="I40" s="42">
        <v>18.2</v>
      </c>
      <c r="J40" s="97">
        <v>232</v>
      </c>
      <c r="K40" s="99">
        <v>225</v>
      </c>
      <c r="L40" s="99">
        <v>225</v>
      </c>
      <c r="M40" s="93">
        <v>397</v>
      </c>
      <c r="N40" s="93">
        <v>400</v>
      </c>
      <c r="O40" s="93">
        <v>394</v>
      </c>
      <c r="P40" s="124" t="s">
        <v>108</v>
      </c>
      <c r="Q40" s="107" t="s">
        <v>133</v>
      </c>
    </row>
    <row r="41" spans="2:17" ht="30.6" customHeight="1" thickBot="1" x14ac:dyDescent="0.3">
      <c r="B41" s="95"/>
      <c r="C41" s="74"/>
      <c r="D41" s="96"/>
      <c r="E41" s="96"/>
      <c r="F41" s="15">
        <v>2</v>
      </c>
      <c r="G41" s="40">
        <v>7</v>
      </c>
      <c r="H41" s="40">
        <v>11.3</v>
      </c>
      <c r="I41" s="40">
        <v>25.5</v>
      </c>
      <c r="J41" s="97"/>
      <c r="K41" s="99"/>
      <c r="L41" s="99"/>
      <c r="M41" s="93"/>
      <c r="N41" s="93"/>
      <c r="O41" s="93"/>
      <c r="P41" s="124"/>
      <c r="Q41" s="107"/>
    </row>
    <row r="42" spans="2:17" ht="30.6" customHeight="1" thickBot="1" x14ac:dyDescent="0.3">
      <c r="B42" s="95"/>
      <c r="C42" s="75"/>
      <c r="D42" s="96"/>
      <c r="E42" s="96"/>
      <c r="F42" s="49" t="s">
        <v>10</v>
      </c>
      <c r="G42" s="51">
        <f>SUM(G40:G41)</f>
        <v>16.8</v>
      </c>
      <c r="H42" s="52">
        <f t="shared" ref="H42:I42" si="7">SUM(H40:H41)</f>
        <v>36.299999999999997</v>
      </c>
      <c r="I42" s="53">
        <f t="shared" si="7"/>
        <v>43.7</v>
      </c>
      <c r="J42" s="98"/>
      <c r="K42" s="99"/>
      <c r="L42" s="99"/>
      <c r="M42" s="93"/>
      <c r="N42" s="93"/>
      <c r="O42" s="93"/>
      <c r="P42" s="124"/>
      <c r="Q42" s="107"/>
    </row>
    <row r="43" spans="2:17" ht="30.6" customHeight="1" x14ac:dyDescent="0.25">
      <c r="B43" s="95">
        <v>10</v>
      </c>
      <c r="C43" s="73" t="s">
        <v>86</v>
      </c>
      <c r="D43" s="96">
        <v>400</v>
      </c>
      <c r="E43" s="96">
        <f>ROUND(D43*1.444,0)</f>
        <v>578</v>
      </c>
      <c r="F43" s="15">
        <v>1</v>
      </c>
      <c r="G43" s="42">
        <v>106.1</v>
      </c>
      <c r="H43" s="42">
        <v>109.9</v>
      </c>
      <c r="I43" s="42">
        <v>78.8</v>
      </c>
      <c r="J43" s="93">
        <v>228</v>
      </c>
      <c r="K43" s="102">
        <v>228</v>
      </c>
      <c r="L43" s="102">
        <v>228</v>
      </c>
      <c r="M43" s="93">
        <v>398</v>
      </c>
      <c r="N43" s="93">
        <v>399</v>
      </c>
      <c r="O43" s="93">
        <v>397</v>
      </c>
      <c r="P43" s="118" t="s">
        <v>45</v>
      </c>
      <c r="Q43" s="107" t="s">
        <v>135</v>
      </c>
    </row>
    <row r="44" spans="2:17" ht="30.6" customHeight="1" x14ac:dyDescent="0.25">
      <c r="B44" s="95"/>
      <c r="C44" s="74"/>
      <c r="D44" s="96"/>
      <c r="E44" s="96"/>
      <c r="F44" s="15">
        <v>2</v>
      </c>
      <c r="G44" s="44">
        <v>56.2</v>
      </c>
      <c r="H44" s="44">
        <v>29.8</v>
      </c>
      <c r="I44" s="44">
        <v>15.6</v>
      </c>
      <c r="J44" s="93"/>
      <c r="K44" s="102"/>
      <c r="L44" s="102"/>
      <c r="M44" s="93"/>
      <c r="N44" s="93"/>
      <c r="O44" s="93"/>
      <c r="P44" s="118"/>
      <c r="Q44" s="107"/>
    </row>
    <row r="45" spans="2:17" ht="30.6" customHeight="1" x14ac:dyDescent="0.25">
      <c r="B45" s="95"/>
      <c r="C45" s="74"/>
      <c r="D45" s="96"/>
      <c r="E45" s="96"/>
      <c r="F45" s="15">
        <v>3</v>
      </c>
      <c r="G45" s="44">
        <v>139.6</v>
      </c>
      <c r="H45" s="44">
        <v>116.2</v>
      </c>
      <c r="I45" s="44">
        <v>121.3</v>
      </c>
      <c r="J45" s="93"/>
      <c r="K45" s="102"/>
      <c r="L45" s="102"/>
      <c r="M45" s="93"/>
      <c r="N45" s="93"/>
      <c r="O45" s="93"/>
      <c r="P45" s="118"/>
      <c r="Q45" s="107"/>
    </row>
    <row r="46" spans="2:17" ht="30.6" customHeight="1" x14ac:dyDescent="0.25">
      <c r="B46" s="95"/>
      <c r="C46" s="74"/>
      <c r="D46" s="96"/>
      <c r="E46" s="96"/>
      <c r="F46" s="15">
        <v>4</v>
      </c>
      <c r="G46" s="44">
        <v>8.1</v>
      </c>
      <c r="H46" s="44">
        <v>7.6</v>
      </c>
      <c r="I46" s="44">
        <v>7.5</v>
      </c>
      <c r="J46" s="93"/>
      <c r="K46" s="102"/>
      <c r="L46" s="102"/>
      <c r="M46" s="93"/>
      <c r="N46" s="93"/>
      <c r="O46" s="93"/>
      <c r="P46" s="118"/>
      <c r="Q46" s="107"/>
    </row>
    <row r="47" spans="2:17" ht="30.6" customHeight="1" thickBot="1" x14ac:dyDescent="0.3">
      <c r="B47" s="95"/>
      <c r="C47" s="74"/>
      <c r="D47" s="96"/>
      <c r="E47" s="96"/>
      <c r="F47" s="15" t="s">
        <v>21</v>
      </c>
      <c r="G47" s="46">
        <v>3.8</v>
      </c>
      <c r="H47" s="46">
        <v>2.6</v>
      </c>
      <c r="I47" s="46">
        <v>2.8</v>
      </c>
      <c r="J47" s="93"/>
      <c r="K47" s="102"/>
      <c r="L47" s="102"/>
      <c r="M47" s="93"/>
      <c r="N47" s="93"/>
      <c r="O47" s="93"/>
      <c r="P47" s="118"/>
      <c r="Q47" s="107"/>
    </row>
    <row r="48" spans="2:17" ht="30.6" customHeight="1" thickBot="1" x14ac:dyDescent="0.3">
      <c r="B48" s="95"/>
      <c r="C48" s="75"/>
      <c r="D48" s="96"/>
      <c r="E48" s="96"/>
      <c r="F48" s="49" t="s">
        <v>10</v>
      </c>
      <c r="G48" s="51">
        <f>SUM(G43:G47)</f>
        <v>313.8</v>
      </c>
      <c r="H48" s="52">
        <f t="shared" ref="H48:I48" si="8">SUM(H43:H47)</f>
        <v>266.10000000000008</v>
      </c>
      <c r="I48" s="53">
        <f t="shared" si="8"/>
        <v>226</v>
      </c>
      <c r="J48" s="101"/>
      <c r="K48" s="102"/>
      <c r="L48" s="102"/>
      <c r="M48" s="93"/>
      <c r="N48" s="93"/>
      <c r="O48" s="93"/>
      <c r="P48" s="118"/>
      <c r="Q48" s="107"/>
    </row>
    <row r="49" spans="2:17" ht="30.6" customHeight="1" x14ac:dyDescent="0.25">
      <c r="B49" s="95">
        <v>11</v>
      </c>
      <c r="C49" s="73" t="s">
        <v>22</v>
      </c>
      <c r="D49" s="96">
        <v>160</v>
      </c>
      <c r="E49" s="96">
        <f>ROUND(D49*1.444,0)</f>
        <v>231</v>
      </c>
      <c r="F49" s="15">
        <v>1</v>
      </c>
      <c r="G49" s="42">
        <v>23.9</v>
      </c>
      <c r="H49" s="42">
        <v>19.899999999999999</v>
      </c>
      <c r="I49" s="42">
        <v>7.2</v>
      </c>
      <c r="J49" s="93">
        <v>230</v>
      </c>
      <c r="K49" s="102">
        <v>230</v>
      </c>
      <c r="L49" s="102">
        <v>229</v>
      </c>
      <c r="M49" s="93">
        <v>400</v>
      </c>
      <c r="N49" s="93">
        <v>403</v>
      </c>
      <c r="O49" s="93">
        <v>400</v>
      </c>
      <c r="P49" s="118" t="s">
        <v>46</v>
      </c>
      <c r="Q49" s="107" t="s">
        <v>136</v>
      </c>
    </row>
    <row r="50" spans="2:17" ht="30.6" customHeight="1" x14ac:dyDescent="0.25">
      <c r="B50" s="95"/>
      <c r="C50" s="74"/>
      <c r="D50" s="96"/>
      <c r="E50" s="96"/>
      <c r="F50" s="15">
        <v>2</v>
      </c>
      <c r="G50" s="44">
        <v>31</v>
      </c>
      <c r="H50" s="44">
        <v>53.5</v>
      </c>
      <c r="I50" s="44">
        <v>31.2</v>
      </c>
      <c r="J50" s="93"/>
      <c r="K50" s="102"/>
      <c r="L50" s="102"/>
      <c r="M50" s="93"/>
      <c r="N50" s="93"/>
      <c r="O50" s="93"/>
      <c r="P50" s="118"/>
      <c r="Q50" s="107"/>
    </row>
    <row r="51" spans="2:17" ht="30.6" customHeight="1" x14ac:dyDescent="0.25">
      <c r="B51" s="95"/>
      <c r="C51" s="74"/>
      <c r="D51" s="96"/>
      <c r="E51" s="96"/>
      <c r="F51" s="15">
        <v>3</v>
      </c>
      <c r="G51" s="44">
        <v>0</v>
      </c>
      <c r="H51" s="44">
        <v>0</v>
      </c>
      <c r="I51" s="44">
        <v>0</v>
      </c>
      <c r="J51" s="93"/>
      <c r="K51" s="102"/>
      <c r="L51" s="102"/>
      <c r="M51" s="93"/>
      <c r="N51" s="93"/>
      <c r="O51" s="93"/>
      <c r="P51" s="118"/>
      <c r="Q51" s="107"/>
    </row>
    <row r="52" spans="2:17" ht="30.6" customHeight="1" thickBot="1" x14ac:dyDescent="0.3">
      <c r="B52" s="95"/>
      <c r="C52" s="74"/>
      <c r="D52" s="96"/>
      <c r="E52" s="96"/>
      <c r="F52" s="15">
        <v>4</v>
      </c>
      <c r="G52" s="40">
        <v>20</v>
      </c>
      <c r="H52" s="40">
        <v>14</v>
      </c>
      <c r="I52" s="40">
        <v>21.2</v>
      </c>
      <c r="J52" s="93"/>
      <c r="K52" s="102"/>
      <c r="L52" s="102"/>
      <c r="M52" s="93"/>
      <c r="N52" s="93"/>
      <c r="O52" s="93"/>
      <c r="P52" s="118"/>
      <c r="Q52" s="107"/>
    </row>
    <row r="53" spans="2:17" ht="30.6" customHeight="1" thickBot="1" x14ac:dyDescent="0.3">
      <c r="B53" s="95"/>
      <c r="C53" s="75"/>
      <c r="D53" s="96"/>
      <c r="E53" s="96"/>
      <c r="F53" s="45" t="s">
        <v>10</v>
      </c>
      <c r="G53" s="51">
        <f>SUM(G49:G52)</f>
        <v>74.900000000000006</v>
      </c>
      <c r="H53" s="52">
        <f t="shared" ref="H53:I53" si="9">SUM(H49:H52)</f>
        <v>87.4</v>
      </c>
      <c r="I53" s="53">
        <f t="shared" si="9"/>
        <v>59.599999999999994</v>
      </c>
      <c r="J53" s="101"/>
      <c r="K53" s="102"/>
      <c r="L53" s="102"/>
      <c r="M53" s="93"/>
      <c r="N53" s="93"/>
      <c r="O53" s="93"/>
      <c r="P53" s="118"/>
      <c r="Q53" s="107"/>
    </row>
    <row r="54" spans="2:17" ht="30.6" customHeight="1" thickBot="1" x14ac:dyDescent="0.3">
      <c r="B54" s="95">
        <v>12</v>
      </c>
      <c r="C54" s="73" t="s">
        <v>87</v>
      </c>
      <c r="D54" s="96">
        <v>250</v>
      </c>
      <c r="E54" s="96">
        <f>ROUND(D54*1.444,0)</f>
        <v>361</v>
      </c>
      <c r="F54" s="15">
        <v>1</v>
      </c>
      <c r="G54" s="41">
        <v>10.8</v>
      </c>
      <c r="H54" s="41">
        <v>2.7</v>
      </c>
      <c r="I54" s="41">
        <v>2.2000000000000002</v>
      </c>
      <c r="J54" s="93">
        <v>225</v>
      </c>
      <c r="K54" s="102">
        <v>228</v>
      </c>
      <c r="L54" s="102">
        <v>227</v>
      </c>
      <c r="M54" s="93">
        <v>398</v>
      </c>
      <c r="N54" s="93">
        <v>397</v>
      </c>
      <c r="O54" s="93">
        <v>397</v>
      </c>
      <c r="P54" s="122" t="s">
        <v>47</v>
      </c>
      <c r="Q54" s="100" t="s">
        <v>133</v>
      </c>
    </row>
    <row r="55" spans="2:17" ht="30.6" customHeight="1" thickBot="1" x14ac:dyDescent="0.3">
      <c r="B55" s="95"/>
      <c r="C55" s="75"/>
      <c r="D55" s="96"/>
      <c r="E55" s="96"/>
      <c r="F55" s="57" t="s">
        <v>10</v>
      </c>
      <c r="G55" s="51">
        <f>SUM(G54)</f>
        <v>10.8</v>
      </c>
      <c r="H55" s="52">
        <f t="shared" ref="H55:I55" si="10">SUM(H54)</f>
        <v>2.7</v>
      </c>
      <c r="I55" s="53">
        <f t="shared" si="10"/>
        <v>2.2000000000000002</v>
      </c>
      <c r="J55" s="120"/>
      <c r="K55" s="84"/>
      <c r="L55" s="84"/>
      <c r="M55" s="64"/>
      <c r="N55" s="64"/>
      <c r="O55" s="64"/>
      <c r="P55" s="122"/>
      <c r="Q55" s="100"/>
    </row>
    <row r="56" spans="2:17" ht="30.6" customHeight="1" x14ac:dyDescent="0.25">
      <c r="B56" s="95">
        <v>13</v>
      </c>
      <c r="C56" s="73" t="s">
        <v>88</v>
      </c>
      <c r="D56" s="96">
        <v>160</v>
      </c>
      <c r="E56" s="96">
        <v>231</v>
      </c>
      <c r="F56" s="15">
        <v>1</v>
      </c>
      <c r="G56" s="42">
        <v>27.6</v>
      </c>
      <c r="H56" s="42">
        <v>67.3</v>
      </c>
      <c r="I56" s="42">
        <v>27.7</v>
      </c>
      <c r="J56" s="93">
        <v>231</v>
      </c>
      <c r="K56" s="102">
        <v>230</v>
      </c>
      <c r="L56" s="102">
        <v>229</v>
      </c>
      <c r="M56" s="93">
        <v>403</v>
      </c>
      <c r="N56" s="93">
        <v>398</v>
      </c>
      <c r="O56" s="93">
        <v>398</v>
      </c>
      <c r="P56" s="118" t="s">
        <v>48</v>
      </c>
      <c r="Q56" s="107" t="s">
        <v>134</v>
      </c>
    </row>
    <row r="57" spans="2:17" ht="30.6" customHeight="1" x14ac:dyDescent="0.25">
      <c r="B57" s="95"/>
      <c r="C57" s="74"/>
      <c r="D57" s="96"/>
      <c r="E57" s="96"/>
      <c r="F57" s="15">
        <v>2</v>
      </c>
      <c r="G57" s="44">
        <v>40.700000000000003</v>
      </c>
      <c r="H57" s="44">
        <v>46.7</v>
      </c>
      <c r="I57" s="44">
        <v>60.3</v>
      </c>
      <c r="J57" s="93"/>
      <c r="K57" s="102"/>
      <c r="L57" s="102"/>
      <c r="M57" s="93"/>
      <c r="N57" s="93"/>
      <c r="O57" s="93"/>
      <c r="P57" s="118"/>
      <c r="Q57" s="107"/>
    </row>
    <row r="58" spans="2:17" ht="30.6" customHeight="1" thickBot="1" x14ac:dyDescent="0.3">
      <c r="B58" s="95"/>
      <c r="C58" s="74"/>
      <c r="D58" s="96"/>
      <c r="E58" s="96"/>
      <c r="F58" s="15">
        <v>3</v>
      </c>
      <c r="G58" s="40">
        <v>13.4</v>
      </c>
      <c r="H58" s="40">
        <v>18.100000000000001</v>
      </c>
      <c r="I58" s="40">
        <v>38.6</v>
      </c>
      <c r="J58" s="93"/>
      <c r="K58" s="102"/>
      <c r="L58" s="102"/>
      <c r="M58" s="93"/>
      <c r="N58" s="93"/>
      <c r="O58" s="93"/>
      <c r="P58" s="118"/>
      <c r="Q58" s="107"/>
    </row>
    <row r="59" spans="2:17" ht="30.6" customHeight="1" thickBot="1" x14ac:dyDescent="0.3">
      <c r="B59" s="95"/>
      <c r="C59" s="75"/>
      <c r="D59" s="96"/>
      <c r="E59" s="96"/>
      <c r="F59" s="57" t="s">
        <v>10</v>
      </c>
      <c r="G59" s="51">
        <f>SUM(G56:G58)</f>
        <v>81.700000000000017</v>
      </c>
      <c r="H59" s="52">
        <f t="shared" ref="H59:I59" si="11">SUM(H56:H58)</f>
        <v>132.1</v>
      </c>
      <c r="I59" s="53">
        <f t="shared" si="11"/>
        <v>126.6</v>
      </c>
      <c r="J59" s="120"/>
      <c r="K59" s="84"/>
      <c r="L59" s="84"/>
      <c r="M59" s="64"/>
      <c r="N59" s="64"/>
      <c r="O59" s="64"/>
      <c r="P59" s="118"/>
      <c r="Q59" s="107"/>
    </row>
    <row r="60" spans="2:17" ht="30.6" customHeight="1" thickBot="1" x14ac:dyDescent="0.3">
      <c r="B60" s="95">
        <v>14</v>
      </c>
      <c r="C60" s="73" t="s">
        <v>89</v>
      </c>
      <c r="D60" s="96">
        <v>100</v>
      </c>
      <c r="E60" s="96">
        <f>ROUND(D60*1.444,0)</f>
        <v>144</v>
      </c>
      <c r="F60" s="15">
        <v>1</v>
      </c>
      <c r="G60" s="41">
        <v>18</v>
      </c>
      <c r="H60" s="41">
        <v>16.899999999999999</v>
      </c>
      <c r="I60" s="41">
        <v>17.2</v>
      </c>
      <c r="J60" s="93">
        <v>232</v>
      </c>
      <c r="K60" s="102">
        <v>230</v>
      </c>
      <c r="L60" s="102">
        <v>232</v>
      </c>
      <c r="M60" s="93">
        <v>409</v>
      </c>
      <c r="N60" s="93">
        <v>411</v>
      </c>
      <c r="O60" s="93">
        <v>406</v>
      </c>
      <c r="P60" s="122" t="s">
        <v>49</v>
      </c>
      <c r="Q60" s="100" t="s">
        <v>133</v>
      </c>
    </row>
    <row r="61" spans="2:17" ht="30.6" customHeight="1" thickBot="1" x14ac:dyDescent="0.3">
      <c r="B61" s="95"/>
      <c r="C61" s="75"/>
      <c r="D61" s="96"/>
      <c r="E61" s="96"/>
      <c r="F61" s="57" t="s">
        <v>10</v>
      </c>
      <c r="G61" s="51">
        <f>SUM(G60)</f>
        <v>18</v>
      </c>
      <c r="H61" s="52">
        <f t="shared" ref="H61:I61" si="12">SUM(H60)</f>
        <v>16.899999999999999</v>
      </c>
      <c r="I61" s="53">
        <f t="shared" si="12"/>
        <v>17.2</v>
      </c>
      <c r="J61" s="120"/>
      <c r="K61" s="84"/>
      <c r="L61" s="84"/>
      <c r="M61" s="64"/>
      <c r="N61" s="64"/>
      <c r="O61" s="64"/>
      <c r="P61" s="123"/>
      <c r="Q61" s="100"/>
    </row>
    <row r="62" spans="2:17" ht="30.6" customHeight="1" x14ac:dyDescent="0.25">
      <c r="B62" s="95">
        <v>15</v>
      </c>
      <c r="C62" s="73" t="s">
        <v>90</v>
      </c>
      <c r="D62" s="96">
        <v>160</v>
      </c>
      <c r="E62" s="96">
        <f>ROUND(D62*1.444,0)</f>
        <v>231</v>
      </c>
      <c r="F62" s="15">
        <v>1</v>
      </c>
      <c r="G62" s="42">
        <v>8</v>
      </c>
      <c r="H62" s="42">
        <v>1.7</v>
      </c>
      <c r="I62" s="42">
        <v>2.8</v>
      </c>
      <c r="J62" s="93">
        <v>229</v>
      </c>
      <c r="K62" s="102">
        <v>227</v>
      </c>
      <c r="L62" s="102">
        <v>226</v>
      </c>
      <c r="M62" s="93">
        <v>398</v>
      </c>
      <c r="N62" s="93">
        <v>397</v>
      </c>
      <c r="O62" s="93">
        <v>395</v>
      </c>
      <c r="P62" s="108" t="s">
        <v>50</v>
      </c>
      <c r="Q62" s="107" t="s">
        <v>134</v>
      </c>
    </row>
    <row r="63" spans="2:17" ht="30.6" customHeight="1" x14ac:dyDescent="0.25">
      <c r="B63" s="95"/>
      <c r="C63" s="74"/>
      <c r="D63" s="96"/>
      <c r="E63" s="96"/>
      <c r="F63" s="15">
        <v>2</v>
      </c>
      <c r="G63" s="44">
        <v>37.1</v>
      </c>
      <c r="H63" s="44">
        <v>5.2</v>
      </c>
      <c r="I63" s="44">
        <v>1.9</v>
      </c>
      <c r="J63" s="93"/>
      <c r="K63" s="102"/>
      <c r="L63" s="102"/>
      <c r="M63" s="93"/>
      <c r="N63" s="93"/>
      <c r="O63" s="93"/>
      <c r="P63" s="108"/>
      <c r="Q63" s="107"/>
    </row>
    <row r="64" spans="2:17" ht="30.6" customHeight="1" x14ac:dyDescent="0.25">
      <c r="B64" s="95"/>
      <c r="C64" s="74"/>
      <c r="D64" s="96"/>
      <c r="E64" s="96"/>
      <c r="F64" s="15">
        <v>3</v>
      </c>
      <c r="G64" s="44">
        <v>0</v>
      </c>
      <c r="H64" s="44">
        <v>0</v>
      </c>
      <c r="I64" s="44">
        <v>0.4</v>
      </c>
      <c r="J64" s="93"/>
      <c r="K64" s="102"/>
      <c r="L64" s="102"/>
      <c r="M64" s="93"/>
      <c r="N64" s="93"/>
      <c r="O64" s="93"/>
      <c r="P64" s="108"/>
      <c r="Q64" s="107"/>
    </row>
    <row r="65" spans="2:19" ht="30.6" customHeight="1" x14ac:dyDescent="0.25">
      <c r="B65" s="95"/>
      <c r="C65" s="74"/>
      <c r="D65" s="96"/>
      <c r="E65" s="96"/>
      <c r="F65" s="15">
        <v>4</v>
      </c>
      <c r="G65" s="44">
        <v>21.8</v>
      </c>
      <c r="H65" s="44">
        <v>25.4</v>
      </c>
      <c r="I65" s="44">
        <v>24.9</v>
      </c>
      <c r="J65" s="93"/>
      <c r="K65" s="102"/>
      <c r="L65" s="102"/>
      <c r="M65" s="93"/>
      <c r="N65" s="93"/>
      <c r="O65" s="93"/>
      <c r="P65" s="108"/>
      <c r="Q65" s="107"/>
    </row>
    <row r="66" spans="2:19" ht="30.6" customHeight="1" x14ac:dyDescent="0.25">
      <c r="B66" s="95"/>
      <c r="C66" s="74"/>
      <c r="D66" s="96"/>
      <c r="E66" s="96"/>
      <c r="F66" s="15">
        <v>5</v>
      </c>
      <c r="G66" s="44">
        <v>0</v>
      </c>
      <c r="H66" s="44">
        <v>0</v>
      </c>
      <c r="I66" s="44">
        <v>0</v>
      </c>
      <c r="J66" s="93"/>
      <c r="K66" s="102"/>
      <c r="L66" s="102"/>
      <c r="M66" s="93"/>
      <c r="N66" s="93"/>
      <c r="O66" s="93"/>
      <c r="P66" s="108"/>
      <c r="Q66" s="107"/>
    </row>
    <row r="67" spans="2:19" ht="30.6" customHeight="1" thickBot="1" x14ac:dyDescent="0.3">
      <c r="B67" s="95"/>
      <c r="C67" s="74"/>
      <c r="D67" s="96"/>
      <c r="E67" s="96"/>
      <c r="F67" s="15">
        <v>6</v>
      </c>
      <c r="G67" s="40">
        <v>33.200000000000003</v>
      </c>
      <c r="H67" s="40">
        <v>56.7</v>
      </c>
      <c r="I67" s="40">
        <v>46.1</v>
      </c>
      <c r="J67" s="93"/>
      <c r="K67" s="102"/>
      <c r="L67" s="102"/>
      <c r="M67" s="93"/>
      <c r="N67" s="93"/>
      <c r="O67" s="93"/>
      <c r="P67" s="108"/>
      <c r="Q67" s="107"/>
    </row>
    <row r="68" spans="2:19" ht="30.6" customHeight="1" thickBot="1" x14ac:dyDescent="0.3">
      <c r="B68" s="95"/>
      <c r="C68" s="75"/>
      <c r="D68" s="96"/>
      <c r="E68" s="96"/>
      <c r="F68" s="58" t="s">
        <v>10</v>
      </c>
      <c r="G68" s="51">
        <f>SUM(G62:G67)</f>
        <v>100.10000000000001</v>
      </c>
      <c r="H68" s="52">
        <f t="shared" ref="H68:I68" si="13">SUM(H62:H67)</f>
        <v>89</v>
      </c>
      <c r="I68" s="53">
        <f t="shared" si="13"/>
        <v>76.099999999999994</v>
      </c>
      <c r="J68" s="120"/>
      <c r="K68" s="84"/>
      <c r="L68" s="84"/>
      <c r="M68" s="64"/>
      <c r="N68" s="64"/>
      <c r="O68" s="64"/>
      <c r="P68" s="108"/>
      <c r="Q68" s="107"/>
      <c r="R68" s="24"/>
      <c r="S68" s="24"/>
    </row>
    <row r="69" spans="2:19" ht="30.6" customHeight="1" x14ac:dyDescent="0.25">
      <c r="B69" s="95">
        <v>16</v>
      </c>
      <c r="C69" s="73" t="s">
        <v>91</v>
      </c>
      <c r="D69" s="96">
        <v>250</v>
      </c>
      <c r="E69" s="96">
        <f>ROUND(D69*1.444,0)</f>
        <v>361</v>
      </c>
      <c r="F69" s="15">
        <v>1</v>
      </c>
      <c r="G69" s="42">
        <v>66.5</v>
      </c>
      <c r="H69" s="42">
        <v>75.599999999999994</v>
      </c>
      <c r="I69" s="42">
        <v>42.2</v>
      </c>
      <c r="J69" s="93">
        <v>225</v>
      </c>
      <c r="K69" s="102">
        <v>227</v>
      </c>
      <c r="L69" s="102">
        <v>229</v>
      </c>
      <c r="M69" s="93">
        <v>399</v>
      </c>
      <c r="N69" s="93">
        <v>396</v>
      </c>
      <c r="O69" s="93">
        <v>394</v>
      </c>
      <c r="P69" s="121" t="s">
        <v>51</v>
      </c>
      <c r="Q69" s="107" t="s">
        <v>133</v>
      </c>
    </row>
    <row r="70" spans="2:19" ht="30.6" customHeight="1" x14ac:dyDescent="0.25">
      <c r="B70" s="95"/>
      <c r="C70" s="74"/>
      <c r="D70" s="96"/>
      <c r="E70" s="96"/>
      <c r="F70" s="15">
        <v>2</v>
      </c>
      <c r="G70" s="44">
        <v>45.8</v>
      </c>
      <c r="H70" s="44">
        <v>53.4</v>
      </c>
      <c r="I70" s="44">
        <v>43</v>
      </c>
      <c r="J70" s="93"/>
      <c r="K70" s="102"/>
      <c r="L70" s="102"/>
      <c r="M70" s="93"/>
      <c r="N70" s="93"/>
      <c r="O70" s="93"/>
      <c r="P70" s="118"/>
      <c r="Q70" s="107"/>
    </row>
    <row r="71" spans="2:19" ht="30.6" customHeight="1" thickBot="1" x14ac:dyDescent="0.3">
      <c r="B71" s="95"/>
      <c r="C71" s="74"/>
      <c r="D71" s="96"/>
      <c r="E71" s="96"/>
      <c r="F71" s="15">
        <v>3</v>
      </c>
      <c r="G71" s="40">
        <v>39.200000000000003</v>
      </c>
      <c r="H71" s="40">
        <v>22</v>
      </c>
      <c r="I71" s="40">
        <v>27.2</v>
      </c>
      <c r="J71" s="93"/>
      <c r="K71" s="102"/>
      <c r="L71" s="102"/>
      <c r="M71" s="93"/>
      <c r="N71" s="93"/>
      <c r="O71" s="93"/>
      <c r="P71" s="118"/>
      <c r="Q71" s="107"/>
    </row>
    <row r="72" spans="2:19" ht="30.6" customHeight="1" thickBot="1" x14ac:dyDescent="0.3">
      <c r="B72" s="95"/>
      <c r="C72" s="75"/>
      <c r="D72" s="96"/>
      <c r="E72" s="96"/>
      <c r="F72" s="58" t="s">
        <v>10</v>
      </c>
      <c r="G72" s="51">
        <f t="shared" ref="G72:H72" si="14">SUM(G69:G71)</f>
        <v>151.5</v>
      </c>
      <c r="H72" s="52">
        <f t="shared" si="14"/>
        <v>151</v>
      </c>
      <c r="I72" s="53">
        <f>SUM(I69:I71)</f>
        <v>112.4</v>
      </c>
      <c r="J72" s="120"/>
      <c r="K72" s="84"/>
      <c r="L72" s="84"/>
      <c r="M72" s="64"/>
      <c r="N72" s="64"/>
      <c r="O72" s="64"/>
      <c r="P72" s="118"/>
      <c r="Q72" s="107"/>
    </row>
    <row r="73" spans="2:19" ht="30.6" customHeight="1" x14ac:dyDescent="0.25">
      <c r="B73" s="95">
        <v>17</v>
      </c>
      <c r="C73" s="73" t="s">
        <v>92</v>
      </c>
      <c r="D73" s="96">
        <v>160</v>
      </c>
      <c r="E73" s="96">
        <f>ROUND(D73*1.444,0)</f>
        <v>231</v>
      </c>
      <c r="F73" s="15">
        <v>1</v>
      </c>
      <c r="G73" s="42">
        <v>62</v>
      </c>
      <c r="H73" s="42">
        <v>34</v>
      </c>
      <c r="I73" s="42">
        <v>69</v>
      </c>
      <c r="J73" s="97">
        <v>217</v>
      </c>
      <c r="K73" s="99">
        <v>215</v>
      </c>
      <c r="L73" s="99">
        <v>217</v>
      </c>
      <c r="M73" s="93">
        <v>377</v>
      </c>
      <c r="N73" s="93">
        <v>376</v>
      </c>
      <c r="O73" s="93">
        <v>378</v>
      </c>
      <c r="P73" s="118" t="s">
        <v>52</v>
      </c>
      <c r="Q73" s="107" t="s">
        <v>133</v>
      </c>
    </row>
    <row r="74" spans="2:19" ht="30.6" customHeight="1" x14ac:dyDescent="0.25">
      <c r="B74" s="95"/>
      <c r="C74" s="74"/>
      <c r="D74" s="96"/>
      <c r="E74" s="96"/>
      <c r="F74" s="15">
        <v>2</v>
      </c>
      <c r="G74" s="44">
        <v>42</v>
      </c>
      <c r="H74" s="44">
        <v>42</v>
      </c>
      <c r="I74" s="44">
        <v>24</v>
      </c>
      <c r="J74" s="97"/>
      <c r="K74" s="99"/>
      <c r="L74" s="99"/>
      <c r="M74" s="93"/>
      <c r="N74" s="93"/>
      <c r="O74" s="93"/>
      <c r="P74" s="118"/>
      <c r="Q74" s="107"/>
    </row>
    <row r="75" spans="2:19" ht="30.6" customHeight="1" thickBot="1" x14ac:dyDescent="0.3">
      <c r="B75" s="95"/>
      <c r="C75" s="74"/>
      <c r="D75" s="96"/>
      <c r="E75" s="96"/>
      <c r="F75" s="15">
        <v>3</v>
      </c>
      <c r="G75" s="40">
        <v>0.5</v>
      </c>
      <c r="H75" s="40">
        <v>0.1</v>
      </c>
      <c r="I75" s="40">
        <v>0.1</v>
      </c>
      <c r="J75" s="97"/>
      <c r="K75" s="99"/>
      <c r="L75" s="99"/>
      <c r="M75" s="93"/>
      <c r="N75" s="93"/>
      <c r="O75" s="93"/>
      <c r="P75" s="118"/>
      <c r="Q75" s="107"/>
    </row>
    <row r="76" spans="2:19" ht="30.6" customHeight="1" thickBot="1" x14ac:dyDescent="0.3">
      <c r="B76" s="95"/>
      <c r="C76" s="75"/>
      <c r="D76" s="96"/>
      <c r="E76" s="96"/>
      <c r="F76" s="45" t="s">
        <v>10</v>
      </c>
      <c r="G76" s="51">
        <f t="shared" ref="G76:H76" si="15">SUM(G73:G75)</f>
        <v>104.5</v>
      </c>
      <c r="H76" s="52">
        <f t="shared" si="15"/>
        <v>76.099999999999994</v>
      </c>
      <c r="I76" s="53">
        <f>SUM(I73:I75)</f>
        <v>93.1</v>
      </c>
      <c r="J76" s="98"/>
      <c r="K76" s="99"/>
      <c r="L76" s="99"/>
      <c r="M76" s="93"/>
      <c r="N76" s="93"/>
      <c r="O76" s="93"/>
      <c r="P76" s="118"/>
      <c r="Q76" s="107"/>
    </row>
    <row r="77" spans="2:19" ht="30.6" customHeight="1" x14ac:dyDescent="0.25">
      <c r="B77" s="95">
        <v>18</v>
      </c>
      <c r="C77" s="73" t="s">
        <v>69</v>
      </c>
      <c r="D77" s="96">
        <v>100</v>
      </c>
      <c r="E77" s="96">
        <f>ROUND(D77*1.444,0)</f>
        <v>144</v>
      </c>
      <c r="F77" s="20">
        <v>1</v>
      </c>
      <c r="G77" s="42">
        <v>27.6</v>
      </c>
      <c r="H77" s="42">
        <v>29.1</v>
      </c>
      <c r="I77" s="42">
        <v>28.2</v>
      </c>
      <c r="J77" s="66">
        <v>225</v>
      </c>
      <c r="K77" s="85">
        <v>228</v>
      </c>
      <c r="L77" s="85">
        <v>227</v>
      </c>
      <c r="M77" s="66">
        <v>394</v>
      </c>
      <c r="N77" s="66">
        <v>393</v>
      </c>
      <c r="O77" s="66">
        <v>397</v>
      </c>
      <c r="P77" s="94" t="s">
        <v>53</v>
      </c>
      <c r="Q77" s="100" t="s">
        <v>133</v>
      </c>
    </row>
    <row r="78" spans="2:19" ht="30.6" customHeight="1" thickBot="1" x14ac:dyDescent="0.3">
      <c r="B78" s="95"/>
      <c r="C78" s="74"/>
      <c r="D78" s="96"/>
      <c r="E78" s="96"/>
      <c r="F78" s="15">
        <v>2</v>
      </c>
      <c r="G78" s="40">
        <v>14.2</v>
      </c>
      <c r="H78" s="40">
        <v>14.9</v>
      </c>
      <c r="I78" s="40">
        <v>14.4</v>
      </c>
      <c r="J78" s="93"/>
      <c r="K78" s="102"/>
      <c r="L78" s="102"/>
      <c r="M78" s="93"/>
      <c r="N78" s="93"/>
      <c r="O78" s="93"/>
      <c r="P78" s="94"/>
      <c r="Q78" s="100"/>
    </row>
    <row r="79" spans="2:19" ht="30.6" customHeight="1" thickBot="1" x14ac:dyDescent="0.3">
      <c r="B79" s="95"/>
      <c r="C79" s="75"/>
      <c r="D79" s="96"/>
      <c r="E79" s="96"/>
      <c r="F79" s="45" t="s">
        <v>10</v>
      </c>
      <c r="G79" s="51">
        <f>SUM(G77:G78)</f>
        <v>41.8</v>
      </c>
      <c r="H79" s="52">
        <f t="shared" ref="H79:I79" si="16">SUM(H77:H78)</f>
        <v>44</v>
      </c>
      <c r="I79" s="53">
        <f t="shared" si="16"/>
        <v>42.6</v>
      </c>
      <c r="J79" s="101"/>
      <c r="K79" s="102"/>
      <c r="L79" s="102"/>
      <c r="M79" s="93"/>
      <c r="N79" s="93"/>
      <c r="O79" s="93"/>
      <c r="P79" s="94"/>
      <c r="Q79" s="100"/>
    </row>
    <row r="80" spans="2:19" ht="30.6" customHeight="1" x14ac:dyDescent="0.25">
      <c r="B80" s="95">
        <v>19</v>
      </c>
      <c r="C80" s="73" t="s">
        <v>23</v>
      </c>
      <c r="D80" s="96">
        <v>160</v>
      </c>
      <c r="E80" s="96">
        <f>ROUND(D80*1.444,0)</f>
        <v>231</v>
      </c>
      <c r="F80" s="15">
        <v>1</v>
      </c>
      <c r="G80" s="42">
        <v>0.4</v>
      </c>
      <c r="H80" s="42">
        <v>0.3</v>
      </c>
      <c r="I80" s="42">
        <v>1.1000000000000001</v>
      </c>
      <c r="J80" s="93">
        <v>229</v>
      </c>
      <c r="K80" s="102">
        <v>228</v>
      </c>
      <c r="L80" s="102">
        <v>227</v>
      </c>
      <c r="M80" s="93">
        <v>406</v>
      </c>
      <c r="N80" s="93">
        <v>404</v>
      </c>
      <c r="O80" s="93">
        <v>403</v>
      </c>
      <c r="P80" s="112" t="s">
        <v>41</v>
      </c>
      <c r="Q80" s="107" t="s">
        <v>134</v>
      </c>
    </row>
    <row r="81" spans="2:17" ht="30.6" customHeight="1" thickBot="1" x14ac:dyDescent="0.3">
      <c r="B81" s="95"/>
      <c r="C81" s="74"/>
      <c r="D81" s="96"/>
      <c r="E81" s="96"/>
      <c r="F81" s="15">
        <v>2</v>
      </c>
      <c r="G81" s="40">
        <v>0</v>
      </c>
      <c r="H81" s="40">
        <v>1.1000000000000001</v>
      </c>
      <c r="I81" s="40">
        <v>0</v>
      </c>
      <c r="J81" s="93"/>
      <c r="K81" s="102"/>
      <c r="L81" s="102"/>
      <c r="M81" s="93"/>
      <c r="N81" s="93"/>
      <c r="O81" s="93"/>
      <c r="P81" s="112"/>
      <c r="Q81" s="107"/>
    </row>
    <row r="82" spans="2:17" ht="30.6" customHeight="1" thickBot="1" x14ac:dyDescent="0.3">
      <c r="B82" s="95"/>
      <c r="C82" s="75"/>
      <c r="D82" s="96"/>
      <c r="E82" s="96"/>
      <c r="F82" s="45" t="s">
        <v>10</v>
      </c>
      <c r="G82" s="51">
        <f>SUM(G80:G81)</f>
        <v>0.4</v>
      </c>
      <c r="H82" s="52">
        <f t="shared" ref="H82:I82" si="17">SUM(H80:H81)</f>
        <v>1.4000000000000001</v>
      </c>
      <c r="I82" s="53">
        <f t="shared" si="17"/>
        <v>1.1000000000000001</v>
      </c>
      <c r="J82" s="101"/>
      <c r="K82" s="102"/>
      <c r="L82" s="102"/>
      <c r="M82" s="93"/>
      <c r="N82" s="93"/>
      <c r="O82" s="93"/>
      <c r="P82" s="112"/>
      <c r="Q82" s="107"/>
    </row>
    <row r="83" spans="2:17" ht="30.6" customHeight="1" x14ac:dyDescent="0.25">
      <c r="B83" s="95">
        <v>20</v>
      </c>
      <c r="C83" s="73" t="s">
        <v>24</v>
      </c>
      <c r="D83" s="96">
        <v>160</v>
      </c>
      <c r="E83" s="96">
        <f>ROUND(D83*1.444,0)</f>
        <v>231</v>
      </c>
      <c r="F83" s="15">
        <v>1</v>
      </c>
      <c r="G83" s="42">
        <v>58.2</v>
      </c>
      <c r="H83" s="42">
        <v>56.6</v>
      </c>
      <c r="I83" s="42">
        <v>31.9</v>
      </c>
      <c r="J83" s="93">
        <v>230</v>
      </c>
      <c r="K83" s="102">
        <v>228</v>
      </c>
      <c r="L83" s="102">
        <v>231</v>
      </c>
      <c r="M83" s="93">
        <v>402</v>
      </c>
      <c r="N83" s="93">
        <v>400</v>
      </c>
      <c r="O83" s="93">
        <v>401</v>
      </c>
      <c r="P83" s="112" t="s">
        <v>54</v>
      </c>
      <c r="Q83" s="107" t="s">
        <v>135</v>
      </c>
    </row>
    <row r="84" spans="2:17" ht="30.6" customHeight="1" x14ac:dyDescent="0.25">
      <c r="B84" s="95"/>
      <c r="C84" s="74"/>
      <c r="D84" s="96"/>
      <c r="E84" s="96"/>
      <c r="F84" s="15">
        <v>2</v>
      </c>
      <c r="G84" s="44">
        <v>19</v>
      </c>
      <c r="H84" s="44">
        <v>12.5</v>
      </c>
      <c r="I84" s="44">
        <v>38</v>
      </c>
      <c r="J84" s="93"/>
      <c r="K84" s="102"/>
      <c r="L84" s="102"/>
      <c r="M84" s="93"/>
      <c r="N84" s="93"/>
      <c r="O84" s="93"/>
      <c r="P84" s="112"/>
      <c r="Q84" s="107"/>
    </row>
    <row r="85" spans="2:17" ht="30.6" customHeight="1" thickBot="1" x14ac:dyDescent="0.3">
      <c r="B85" s="95"/>
      <c r="C85" s="74"/>
      <c r="D85" s="96"/>
      <c r="E85" s="96"/>
      <c r="F85" s="15">
        <v>3</v>
      </c>
      <c r="G85" s="40">
        <v>20.9</v>
      </c>
      <c r="H85" s="40">
        <v>17.3</v>
      </c>
      <c r="I85" s="40">
        <v>9.1999999999999993</v>
      </c>
      <c r="J85" s="93"/>
      <c r="K85" s="102"/>
      <c r="L85" s="102"/>
      <c r="M85" s="93"/>
      <c r="N85" s="93"/>
      <c r="O85" s="93"/>
      <c r="P85" s="112"/>
      <c r="Q85" s="107"/>
    </row>
    <row r="86" spans="2:17" ht="30.6" customHeight="1" thickBot="1" x14ac:dyDescent="0.3">
      <c r="B86" s="95"/>
      <c r="C86" s="75"/>
      <c r="D86" s="96"/>
      <c r="E86" s="96"/>
      <c r="F86" s="45" t="s">
        <v>10</v>
      </c>
      <c r="G86" s="51">
        <f>SUM(G83:G85)</f>
        <v>98.1</v>
      </c>
      <c r="H86" s="52">
        <f t="shared" ref="H86:I86" si="18">SUM(H83:H85)</f>
        <v>86.399999999999991</v>
      </c>
      <c r="I86" s="53">
        <f t="shared" si="18"/>
        <v>79.100000000000009</v>
      </c>
      <c r="J86" s="101"/>
      <c r="K86" s="102"/>
      <c r="L86" s="102"/>
      <c r="M86" s="93"/>
      <c r="N86" s="93"/>
      <c r="O86" s="93"/>
      <c r="P86" s="112"/>
      <c r="Q86" s="107"/>
    </row>
    <row r="87" spans="2:17" ht="30.6" customHeight="1" x14ac:dyDescent="0.25">
      <c r="B87" s="95">
        <v>21</v>
      </c>
      <c r="C87" s="73" t="s">
        <v>93</v>
      </c>
      <c r="D87" s="96">
        <v>160</v>
      </c>
      <c r="E87" s="96">
        <f>ROUND(D87*1.444,0)</f>
        <v>231</v>
      </c>
      <c r="F87" s="15">
        <v>1</v>
      </c>
      <c r="G87" s="42">
        <v>52</v>
      </c>
      <c r="H87" s="42">
        <v>29</v>
      </c>
      <c r="I87" s="42">
        <v>33</v>
      </c>
      <c r="J87" s="93">
        <v>230</v>
      </c>
      <c r="K87" s="102">
        <v>232</v>
      </c>
      <c r="L87" s="102">
        <v>228</v>
      </c>
      <c r="M87" s="93">
        <v>405</v>
      </c>
      <c r="N87" s="93">
        <v>398</v>
      </c>
      <c r="O87" s="93">
        <v>401</v>
      </c>
      <c r="P87" s="112" t="s">
        <v>55</v>
      </c>
      <c r="Q87" s="107" t="s">
        <v>135</v>
      </c>
    </row>
    <row r="88" spans="2:17" ht="30.6" customHeight="1" thickBot="1" x14ac:dyDescent="0.3">
      <c r="B88" s="95"/>
      <c r="C88" s="74"/>
      <c r="D88" s="96"/>
      <c r="E88" s="96"/>
      <c r="F88" s="15">
        <v>2</v>
      </c>
      <c r="G88" s="40">
        <v>46</v>
      </c>
      <c r="H88" s="40">
        <v>21.5</v>
      </c>
      <c r="I88" s="40">
        <v>37.299999999999997</v>
      </c>
      <c r="J88" s="93"/>
      <c r="K88" s="102"/>
      <c r="L88" s="102"/>
      <c r="M88" s="93"/>
      <c r="N88" s="93"/>
      <c r="O88" s="93"/>
      <c r="P88" s="112"/>
      <c r="Q88" s="107"/>
    </row>
    <row r="89" spans="2:17" ht="30.6" customHeight="1" thickBot="1" x14ac:dyDescent="0.3">
      <c r="B89" s="95"/>
      <c r="C89" s="75"/>
      <c r="D89" s="96"/>
      <c r="E89" s="96"/>
      <c r="F89" s="45" t="s">
        <v>10</v>
      </c>
      <c r="G89" s="51">
        <f>SUM(G87:G88)</f>
        <v>98</v>
      </c>
      <c r="H89" s="52">
        <f t="shared" ref="H89:I89" si="19">SUM(H87:H88)</f>
        <v>50.5</v>
      </c>
      <c r="I89" s="53">
        <f t="shared" si="19"/>
        <v>70.3</v>
      </c>
      <c r="J89" s="101"/>
      <c r="K89" s="102"/>
      <c r="L89" s="102"/>
      <c r="M89" s="93"/>
      <c r="N89" s="93"/>
      <c r="O89" s="93"/>
      <c r="P89" s="112"/>
      <c r="Q89" s="107"/>
    </row>
    <row r="90" spans="2:17" ht="30.6" customHeight="1" x14ac:dyDescent="0.25">
      <c r="B90" s="95">
        <v>22</v>
      </c>
      <c r="C90" s="73" t="s">
        <v>94</v>
      </c>
      <c r="D90" s="96">
        <v>400</v>
      </c>
      <c r="E90" s="96">
        <f>ROUND(D90*1.444,0)</f>
        <v>578</v>
      </c>
      <c r="F90" s="15">
        <v>1</v>
      </c>
      <c r="G90" s="42">
        <v>34.6</v>
      </c>
      <c r="H90" s="42">
        <v>36.799999999999997</v>
      </c>
      <c r="I90" s="42">
        <v>44.8</v>
      </c>
      <c r="J90" s="110">
        <v>230</v>
      </c>
      <c r="K90" s="109">
        <v>235</v>
      </c>
      <c r="L90" s="109">
        <v>233</v>
      </c>
      <c r="M90" s="93">
        <v>406</v>
      </c>
      <c r="N90" s="93">
        <v>410</v>
      </c>
      <c r="O90" s="93">
        <v>406</v>
      </c>
      <c r="P90" s="108" t="s">
        <v>56</v>
      </c>
      <c r="Q90" s="107" t="s">
        <v>135</v>
      </c>
    </row>
    <row r="91" spans="2:17" ht="30.6" customHeight="1" x14ac:dyDescent="0.25">
      <c r="B91" s="95"/>
      <c r="C91" s="74"/>
      <c r="D91" s="96"/>
      <c r="E91" s="96"/>
      <c r="F91" s="15">
        <v>2</v>
      </c>
      <c r="G91" s="63">
        <v>107.6</v>
      </c>
      <c r="H91" s="63">
        <v>83</v>
      </c>
      <c r="I91" s="44">
        <v>81.5</v>
      </c>
      <c r="J91" s="110"/>
      <c r="K91" s="109"/>
      <c r="L91" s="109"/>
      <c r="M91" s="93"/>
      <c r="N91" s="93"/>
      <c r="O91" s="93"/>
      <c r="P91" s="108"/>
      <c r="Q91" s="107"/>
    </row>
    <row r="92" spans="2:17" ht="30.6" customHeight="1" x14ac:dyDescent="0.25">
      <c r="B92" s="95"/>
      <c r="C92" s="74"/>
      <c r="D92" s="96"/>
      <c r="E92" s="96"/>
      <c r="F92" s="15">
        <v>3</v>
      </c>
      <c r="G92" s="44">
        <v>2.2999999999999998</v>
      </c>
      <c r="H92" s="44">
        <v>18.399999999999999</v>
      </c>
      <c r="I92" s="44">
        <v>17.8</v>
      </c>
      <c r="J92" s="110"/>
      <c r="K92" s="109"/>
      <c r="L92" s="109"/>
      <c r="M92" s="93"/>
      <c r="N92" s="93"/>
      <c r="O92" s="93"/>
      <c r="P92" s="108"/>
      <c r="Q92" s="107"/>
    </row>
    <row r="93" spans="2:17" ht="30.6" customHeight="1" thickBot="1" x14ac:dyDescent="0.3">
      <c r="B93" s="95"/>
      <c r="C93" s="74"/>
      <c r="D93" s="96"/>
      <c r="E93" s="96"/>
      <c r="F93" s="15">
        <v>4</v>
      </c>
      <c r="G93" s="40">
        <v>35</v>
      </c>
      <c r="H93" s="40">
        <v>9.3000000000000007</v>
      </c>
      <c r="I93" s="40">
        <v>34.6</v>
      </c>
      <c r="J93" s="110"/>
      <c r="K93" s="109"/>
      <c r="L93" s="109"/>
      <c r="M93" s="93"/>
      <c r="N93" s="93"/>
      <c r="O93" s="93"/>
      <c r="P93" s="108"/>
      <c r="Q93" s="107"/>
    </row>
    <row r="94" spans="2:17" ht="30.6" customHeight="1" thickBot="1" x14ac:dyDescent="0.3">
      <c r="B94" s="95"/>
      <c r="C94" s="75"/>
      <c r="D94" s="96"/>
      <c r="E94" s="96"/>
      <c r="F94" s="45" t="s">
        <v>10</v>
      </c>
      <c r="G94" s="51">
        <f t="shared" ref="G94:I94" si="20">SUM(G90:G93)</f>
        <v>179.5</v>
      </c>
      <c r="H94" s="52">
        <f t="shared" si="20"/>
        <v>147.5</v>
      </c>
      <c r="I94" s="53">
        <f t="shared" si="20"/>
        <v>178.7</v>
      </c>
      <c r="J94" s="111"/>
      <c r="K94" s="109"/>
      <c r="L94" s="109"/>
      <c r="M94" s="93"/>
      <c r="N94" s="93"/>
      <c r="O94" s="93"/>
      <c r="P94" s="108"/>
      <c r="Q94" s="107"/>
    </row>
    <row r="95" spans="2:17" ht="30.6" customHeight="1" x14ac:dyDescent="0.25">
      <c r="B95" s="95">
        <v>23</v>
      </c>
      <c r="C95" s="73" t="s">
        <v>25</v>
      </c>
      <c r="D95" s="96">
        <v>250</v>
      </c>
      <c r="E95" s="96">
        <v>361</v>
      </c>
      <c r="F95" s="15">
        <v>1</v>
      </c>
      <c r="G95" s="42">
        <v>38</v>
      </c>
      <c r="H95" s="42">
        <v>12</v>
      </c>
      <c r="I95" s="42">
        <v>33</v>
      </c>
      <c r="J95" s="93">
        <v>225</v>
      </c>
      <c r="K95" s="102">
        <v>224</v>
      </c>
      <c r="L95" s="102">
        <v>228</v>
      </c>
      <c r="M95" s="93">
        <v>393</v>
      </c>
      <c r="N95" s="93">
        <v>397</v>
      </c>
      <c r="O95" s="93">
        <v>393</v>
      </c>
      <c r="P95" s="119" t="s">
        <v>57</v>
      </c>
      <c r="Q95" s="107" t="s">
        <v>135</v>
      </c>
    </row>
    <row r="96" spans="2:17" ht="30.6" customHeight="1" x14ac:dyDescent="0.25">
      <c r="B96" s="95"/>
      <c r="C96" s="74"/>
      <c r="D96" s="96"/>
      <c r="E96" s="96"/>
      <c r="F96" s="15">
        <v>2</v>
      </c>
      <c r="G96" s="44">
        <v>7</v>
      </c>
      <c r="H96" s="44">
        <v>33</v>
      </c>
      <c r="I96" s="44">
        <v>11</v>
      </c>
      <c r="J96" s="93"/>
      <c r="K96" s="102"/>
      <c r="L96" s="102"/>
      <c r="M96" s="93"/>
      <c r="N96" s="93"/>
      <c r="O96" s="93"/>
      <c r="P96" s="108"/>
      <c r="Q96" s="107"/>
    </row>
    <row r="97" spans="2:17" ht="30.6" customHeight="1" thickBot="1" x14ac:dyDescent="0.3">
      <c r="B97" s="95"/>
      <c r="C97" s="74"/>
      <c r="D97" s="96"/>
      <c r="E97" s="96"/>
      <c r="F97" s="15">
        <v>3</v>
      </c>
      <c r="G97" s="40">
        <v>38</v>
      </c>
      <c r="H97" s="40">
        <v>11</v>
      </c>
      <c r="I97" s="40">
        <v>4</v>
      </c>
      <c r="J97" s="93"/>
      <c r="K97" s="102"/>
      <c r="L97" s="102"/>
      <c r="M97" s="93"/>
      <c r="N97" s="93"/>
      <c r="O97" s="93"/>
      <c r="P97" s="108"/>
      <c r="Q97" s="107"/>
    </row>
    <row r="98" spans="2:17" ht="30.6" customHeight="1" thickBot="1" x14ac:dyDescent="0.3">
      <c r="B98" s="95"/>
      <c r="C98" s="75"/>
      <c r="D98" s="96"/>
      <c r="E98" s="96"/>
      <c r="F98" s="45" t="s">
        <v>10</v>
      </c>
      <c r="G98" s="51">
        <f>SUM(G95:G97)</f>
        <v>83</v>
      </c>
      <c r="H98" s="52">
        <f>SUM(H95:H97)</f>
        <v>56</v>
      </c>
      <c r="I98" s="53">
        <f>SUM(I95:I97)</f>
        <v>48</v>
      </c>
      <c r="J98" s="120"/>
      <c r="K98" s="84"/>
      <c r="L98" s="84"/>
      <c r="M98" s="64"/>
      <c r="N98" s="64"/>
      <c r="O98" s="64"/>
      <c r="P98" s="108"/>
      <c r="Q98" s="107"/>
    </row>
    <row r="99" spans="2:17" ht="30.6" customHeight="1" x14ac:dyDescent="0.25">
      <c r="B99" s="95">
        <v>24</v>
      </c>
      <c r="C99" s="73" t="s">
        <v>26</v>
      </c>
      <c r="D99" s="96">
        <v>100</v>
      </c>
      <c r="E99" s="96">
        <f>ROUND(D99*1.444,0)</f>
        <v>144</v>
      </c>
      <c r="F99" s="15">
        <v>1</v>
      </c>
      <c r="G99" s="42">
        <v>26.9</v>
      </c>
      <c r="H99" s="42">
        <v>18.3</v>
      </c>
      <c r="I99" s="42">
        <v>18</v>
      </c>
      <c r="J99" s="93">
        <v>226</v>
      </c>
      <c r="K99" s="102">
        <v>224</v>
      </c>
      <c r="L99" s="102">
        <v>227</v>
      </c>
      <c r="M99" s="93">
        <v>393</v>
      </c>
      <c r="N99" s="93">
        <v>391</v>
      </c>
      <c r="O99" s="93">
        <v>390</v>
      </c>
      <c r="P99" s="118" t="s">
        <v>123</v>
      </c>
      <c r="Q99" s="107" t="s">
        <v>135</v>
      </c>
    </row>
    <row r="100" spans="2:17" ht="30.6" customHeight="1" x14ac:dyDescent="0.25">
      <c r="B100" s="95"/>
      <c r="C100" s="74"/>
      <c r="D100" s="96"/>
      <c r="E100" s="96"/>
      <c r="F100" s="15">
        <v>2</v>
      </c>
      <c r="G100" s="44">
        <v>40.799999999999997</v>
      </c>
      <c r="H100" s="44">
        <v>64.7</v>
      </c>
      <c r="I100" s="44">
        <v>48</v>
      </c>
      <c r="J100" s="93"/>
      <c r="K100" s="102"/>
      <c r="L100" s="102"/>
      <c r="M100" s="93"/>
      <c r="N100" s="93"/>
      <c r="O100" s="93"/>
      <c r="P100" s="118"/>
      <c r="Q100" s="107"/>
    </row>
    <row r="101" spans="2:17" ht="30.6" customHeight="1" x14ac:dyDescent="0.25">
      <c r="B101" s="95"/>
      <c r="C101" s="74"/>
      <c r="D101" s="96"/>
      <c r="E101" s="96"/>
      <c r="F101" s="15">
        <v>3</v>
      </c>
      <c r="G101" s="44">
        <v>14</v>
      </c>
      <c r="H101" s="44">
        <v>19</v>
      </c>
      <c r="I101" s="44">
        <v>3</v>
      </c>
      <c r="J101" s="93"/>
      <c r="K101" s="102"/>
      <c r="L101" s="102"/>
      <c r="M101" s="93"/>
      <c r="N101" s="93"/>
      <c r="O101" s="93"/>
      <c r="P101" s="118"/>
      <c r="Q101" s="107"/>
    </row>
    <row r="102" spans="2:17" ht="30.6" customHeight="1" thickBot="1" x14ac:dyDescent="0.3">
      <c r="B102" s="95"/>
      <c r="C102" s="74"/>
      <c r="D102" s="96"/>
      <c r="E102" s="96"/>
      <c r="F102" s="15">
        <v>4</v>
      </c>
      <c r="G102" s="40">
        <v>9</v>
      </c>
      <c r="H102" s="40">
        <v>3</v>
      </c>
      <c r="I102" s="40">
        <v>10</v>
      </c>
      <c r="J102" s="93"/>
      <c r="K102" s="102"/>
      <c r="L102" s="102"/>
      <c r="M102" s="93"/>
      <c r="N102" s="93"/>
      <c r="O102" s="93"/>
      <c r="P102" s="118"/>
      <c r="Q102" s="107"/>
    </row>
    <row r="103" spans="2:17" ht="30.6" customHeight="1" thickBot="1" x14ac:dyDescent="0.3">
      <c r="B103" s="95"/>
      <c r="C103" s="75"/>
      <c r="D103" s="96"/>
      <c r="E103" s="96"/>
      <c r="F103" s="45" t="s">
        <v>10</v>
      </c>
      <c r="G103" s="51">
        <f t="shared" ref="G103:I103" si="21">SUM(G99:G102)</f>
        <v>90.699999999999989</v>
      </c>
      <c r="H103" s="52">
        <f t="shared" si="21"/>
        <v>105</v>
      </c>
      <c r="I103" s="53">
        <f t="shared" si="21"/>
        <v>79</v>
      </c>
      <c r="J103" s="101"/>
      <c r="K103" s="102"/>
      <c r="L103" s="102"/>
      <c r="M103" s="93"/>
      <c r="N103" s="93"/>
      <c r="O103" s="93"/>
      <c r="P103" s="118"/>
      <c r="Q103" s="107"/>
    </row>
    <row r="104" spans="2:17" ht="30.6" customHeight="1" x14ac:dyDescent="0.25">
      <c r="B104" s="95">
        <v>25</v>
      </c>
      <c r="C104" s="73" t="s">
        <v>70</v>
      </c>
      <c r="D104" s="96">
        <v>160</v>
      </c>
      <c r="E104" s="96">
        <f>ROUND(D104*1.444,0)</f>
        <v>231</v>
      </c>
      <c r="F104" s="15">
        <v>1</v>
      </c>
      <c r="G104" s="42">
        <v>21.2</v>
      </c>
      <c r="H104" s="42">
        <v>18.100000000000001</v>
      </c>
      <c r="I104" s="42">
        <v>36.299999999999997</v>
      </c>
      <c r="J104" s="66">
        <v>231</v>
      </c>
      <c r="K104" s="85">
        <v>233</v>
      </c>
      <c r="L104" s="85">
        <v>229</v>
      </c>
      <c r="M104" s="66">
        <v>405</v>
      </c>
      <c r="N104" s="66">
        <v>400</v>
      </c>
      <c r="O104" s="66">
        <v>403</v>
      </c>
      <c r="P104" s="108" t="s">
        <v>58</v>
      </c>
      <c r="Q104" s="107" t="s">
        <v>134</v>
      </c>
    </row>
    <row r="105" spans="2:17" ht="30.6" customHeight="1" x14ac:dyDescent="0.25">
      <c r="B105" s="95"/>
      <c r="C105" s="74"/>
      <c r="D105" s="96"/>
      <c r="E105" s="96"/>
      <c r="F105" s="15">
        <v>2</v>
      </c>
      <c r="G105" s="44">
        <v>44</v>
      </c>
      <c r="H105" s="44">
        <v>19</v>
      </c>
      <c r="I105" s="44">
        <v>28.6</v>
      </c>
      <c r="J105" s="93"/>
      <c r="K105" s="102"/>
      <c r="L105" s="102"/>
      <c r="M105" s="93"/>
      <c r="N105" s="93"/>
      <c r="O105" s="93"/>
      <c r="P105" s="108"/>
      <c r="Q105" s="107"/>
    </row>
    <row r="106" spans="2:17" ht="30.6" customHeight="1" x14ac:dyDescent="0.25">
      <c r="B106" s="95"/>
      <c r="C106" s="74"/>
      <c r="D106" s="96"/>
      <c r="E106" s="96"/>
      <c r="F106" s="15">
        <v>3</v>
      </c>
      <c r="G106" s="44">
        <v>26.4</v>
      </c>
      <c r="H106" s="44">
        <v>35.299999999999997</v>
      </c>
      <c r="I106" s="44">
        <v>27.9</v>
      </c>
      <c r="J106" s="93"/>
      <c r="K106" s="102"/>
      <c r="L106" s="102"/>
      <c r="M106" s="93"/>
      <c r="N106" s="93"/>
      <c r="O106" s="93"/>
      <c r="P106" s="108"/>
      <c r="Q106" s="107"/>
    </row>
    <row r="107" spans="2:17" ht="30.6" customHeight="1" thickBot="1" x14ac:dyDescent="0.3">
      <c r="B107" s="95"/>
      <c r="C107" s="74"/>
      <c r="D107" s="96"/>
      <c r="E107" s="96"/>
      <c r="F107" s="15">
        <v>4</v>
      </c>
      <c r="G107" s="40">
        <v>23.9</v>
      </c>
      <c r="H107" s="40">
        <v>23.2</v>
      </c>
      <c r="I107" s="40">
        <v>8.9</v>
      </c>
      <c r="J107" s="93"/>
      <c r="K107" s="102"/>
      <c r="L107" s="102"/>
      <c r="M107" s="93"/>
      <c r="N107" s="93"/>
      <c r="O107" s="93"/>
      <c r="P107" s="108"/>
      <c r="Q107" s="107"/>
    </row>
    <row r="108" spans="2:17" ht="30.6" customHeight="1" thickBot="1" x14ac:dyDescent="0.3">
      <c r="B108" s="95"/>
      <c r="C108" s="75"/>
      <c r="D108" s="96"/>
      <c r="E108" s="96"/>
      <c r="F108" s="45" t="s">
        <v>10</v>
      </c>
      <c r="G108" s="51">
        <f t="shared" ref="G108:I108" si="22">SUM(G104:G107)</f>
        <v>115.5</v>
      </c>
      <c r="H108" s="52">
        <f t="shared" si="22"/>
        <v>95.600000000000009</v>
      </c>
      <c r="I108" s="53">
        <f t="shared" si="22"/>
        <v>101.70000000000002</v>
      </c>
      <c r="J108" s="101"/>
      <c r="K108" s="102"/>
      <c r="L108" s="102"/>
      <c r="M108" s="93"/>
      <c r="N108" s="93"/>
      <c r="O108" s="93"/>
      <c r="P108" s="108"/>
      <c r="Q108" s="107"/>
    </row>
    <row r="109" spans="2:17" ht="30.6" customHeight="1" x14ac:dyDescent="0.25">
      <c r="B109" s="95">
        <v>26</v>
      </c>
      <c r="C109" s="73" t="s">
        <v>27</v>
      </c>
      <c r="D109" s="96">
        <v>400</v>
      </c>
      <c r="E109" s="96">
        <f>ROUND(D109*1.444,0)</f>
        <v>578</v>
      </c>
      <c r="F109" s="15">
        <v>1</v>
      </c>
      <c r="G109" s="42">
        <v>12.8</v>
      </c>
      <c r="H109" s="42">
        <v>26.1</v>
      </c>
      <c r="I109" s="42">
        <v>6.9</v>
      </c>
      <c r="J109" s="97">
        <v>234</v>
      </c>
      <c r="K109" s="99">
        <v>227</v>
      </c>
      <c r="L109" s="99">
        <v>233</v>
      </c>
      <c r="M109" s="93">
        <v>398</v>
      </c>
      <c r="N109" s="93">
        <v>397</v>
      </c>
      <c r="O109" s="93">
        <v>396</v>
      </c>
      <c r="P109" s="108" t="s">
        <v>59</v>
      </c>
      <c r="Q109" s="107" t="s">
        <v>133</v>
      </c>
    </row>
    <row r="110" spans="2:17" ht="30.6" customHeight="1" x14ac:dyDescent="0.25">
      <c r="B110" s="95"/>
      <c r="C110" s="74"/>
      <c r="D110" s="96"/>
      <c r="E110" s="96"/>
      <c r="F110" s="15">
        <v>2</v>
      </c>
      <c r="G110" s="44">
        <v>51.3</v>
      </c>
      <c r="H110" s="44">
        <v>33.6</v>
      </c>
      <c r="I110" s="44">
        <v>74.8</v>
      </c>
      <c r="J110" s="97"/>
      <c r="K110" s="99"/>
      <c r="L110" s="99"/>
      <c r="M110" s="93"/>
      <c r="N110" s="93"/>
      <c r="O110" s="93"/>
      <c r="P110" s="108"/>
      <c r="Q110" s="107"/>
    </row>
    <row r="111" spans="2:17" ht="30.6" customHeight="1" x14ac:dyDescent="0.25">
      <c r="B111" s="95"/>
      <c r="C111" s="74"/>
      <c r="D111" s="96"/>
      <c r="E111" s="96"/>
      <c r="F111" s="15">
        <v>3</v>
      </c>
      <c r="G111" s="44">
        <v>6.9</v>
      </c>
      <c r="H111" s="44">
        <v>4.2</v>
      </c>
      <c r="I111" s="44">
        <v>2.8</v>
      </c>
      <c r="J111" s="97"/>
      <c r="K111" s="99"/>
      <c r="L111" s="99"/>
      <c r="M111" s="93"/>
      <c r="N111" s="93"/>
      <c r="O111" s="93"/>
      <c r="P111" s="108"/>
      <c r="Q111" s="107"/>
    </row>
    <row r="112" spans="2:17" ht="30.6" customHeight="1" x14ac:dyDescent="0.25">
      <c r="B112" s="95"/>
      <c r="C112" s="74"/>
      <c r="D112" s="96"/>
      <c r="E112" s="96"/>
      <c r="F112" s="15">
        <v>4</v>
      </c>
      <c r="G112" s="44">
        <v>49.9</v>
      </c>
      <c r="H112" s="44">
        <v>63</v>
      </c>
      <c r="I112" s="44">
        <v>48.6</v>
      </c>
      <c r="J112" s="97"/>
      <c r="K112" s="99"/>
      <c r="L112" s="99"/>
      <c r="M112" s="93"/>
      <c r="N112" s="93"/>
      <c r="O112" s="93"/>
      <c r="P112" s="108"/>
      <c r="Q112" s="107"/>
    </row>
    <row r="113" spans="2:17" ht="30.6" customHeight="1" thickBot="1" x14ac:dyDescent="0.3">
      <c r="B113" s="95"/>
      <c r="C113" s="74"/>
      <c r="D113" s="96"/>
      <c r="E113" s="96"/>
      <c r="F113" s="15">
        <v>5</v>
      </c>
      <c r="G113" s="40">
        <v>31.9</v>
      </c>
      <c r="H113" s="40">
        <v>72.3</v>
      </c>
      <c r="I113" s="40">
        <v>53.2</v>
      </c>
      <c r="J113" s="97"/>
      <c r="K113" s="99"/>
      <c r="L113" s="99"/>
      <c r="M113" s="93"/>
      <c r="N113" s="93"/>
      <c r="O113" s="93"/>
      <c r="P113" s="108"/>
      <c r="Q113" s="107"/>
    </row>
    <row r="114" spans="2:17" ht="30.6" customHeight="1" thickBot="1" x14ac:dyDescent="0.3">
      <c r="B114" s="95"/>
      <c r="C114" s="75"/>
      <c r="D114" s="96"/>
      <c r="E114" s="96"/>
      <c r="F114" s="49" t="s">
        <v>10</v>
      </c>
      <c r="G114" s="51">
        <f t="shared" ref="G114:I114" si="23">SUM(G109:G113)</f>
        <v>152.80000000000001</v>
      </c>
      <c r="H114" s="52">
        <f t="shared" si="23"/>
        <v>199.2</v>
      </c>
      <c r="I114" s="53">
        <f t="shared" si="23"/>
        <v>186.3</v>
      </c>
      <c r="J114" s="98"/>
      <c r="K114" s="99"/>
      <c r="L114" s="99"/>
      <c r="M114" s="93"/>
      <c r="N114" s="93"/>
      <c r="O114" s="93"/>
      <c r="P114" s="108"/>
      <c r="Q114" s="107"/>
    </row>
    <row r="115" spans="2:17" ht="30.6" customHeight="1" x14ac:dyDescent="0.25">
      <c r="B115" s="95">
        <v>27</v>
      </c>
      <c r="C115" s="73" t="s">
        <v>28</v>
      </c>
      <c r="D115" s="96">
        <v>400</v>
      </c>
      <c r="E115" s="96">
        <f>ROUND(D115*1.444,0)</f>
        <v>578</v>
      </c>
      <c r="F115" s="15">
        <v>1</v>
      </c>
      <c r="G115" s="42">
        <v>29.4</v>
      </c>
      <c r="H115" s="42">
        <v>10.3</v>
      </c>
      <c r="I115" s="42">
        <v>25.7</v>
      </c>
      <c r="J115" s="116">
        <v>235</v>
      </c>
      <c r="K115" s="116">
        <v>237</v>
      </c>
      <c r="L115" s="116">
        <v>231</v>
      </c>
      <c r="M115" s="114">
        <v>403</v>
      </c>
      <c r="N115" s="114">
        <v>406</v>
      </c>
      <c r="O115" s="114">
        <v>404</v>
      </c>
      <c r="P115" s="108" t="s">
        <v>60</v>
      </c>
      <c r="Q115" s="107" t="s">
        <v>133</v>
      </c>
    </row>
    <row r="116" spans="2:17" ht="30.6" customHeight="1" x14ac:dyDescent="0.25">
      <c r="B116" s="95"/>
      <c r="C116" s="74"/>
      <c r="D116" s="96"/>
      <c r="E116" s="96"/>
      <c r="F116" s="15">
        <v>2</v>
      </c>
      <c r="G116" s="44">
        <v>0</v>
      </c>
      <c r="H116" s="44">
        <v>0</v>
      </c>
      <c r="I116" s="44">
        <v>0</v>
      </c>
      <c r="J116" s="116"/>
      <c r="K116" s="116"/>
      <c r="L116" s="116"/>
      <c r="M116" s="114"/>
      <c r="N116" s="114"/>
      <c r="O116" s="114"/>
      <c r="P116" s="108"/>
      <c r="Q116" s="107"/>
    </row>
    <row r="117" spans="2:17" ht="30.6" customHeight="1" x14ac:dyDescent="0.25">
      <c r="B117" s="95"/>
      <c r="C117" s="74"/>
      <c r="D117" s="96"/>
      <c r="E117" s="96"/>
      <c r="F117" s="15">
        <v>3</v>
      </c>
      <c r="G117" s="63">
        <v>6.9</v>
      </c>
      <c r="H117" s="63">
        <v>16.8</v>
      </c>
      <c r="I117" s="63">
        <v>9.8000000000000007</v>
      </c>
      <c r="J117" s="116"/>
      <c r="K117" s="116"/>
      <c r="L117" s="116"/>
      <c r="M117" s="114"/>
      <c r="N117" s="114"/>
      <c r="O117" s="114"/>
      <c r="P117" s="108"/>
      <c r="Q117" s="107"/>
    </row>
    <row r="118" spans="2:17" ht="30.6" customHeight="1" x14ac:dyDescent="0.25">
      <c r="B118" s="95"/>
      <c r="C118" s="74"/>
      <c r="D118" s="96"/>
      <c r="E118" s="96"/>
      <c r="F118" s="15">
        <v>4</v>
      </c>
      <c r="G118" s="63">
        <v>39.5</v>
      </c>
      <c r="H118" s="63">
        <v>46</v>
      </c>
      <c r="I118" s="63">
        <v>41.6</v>
      </c>
      <c r="J118" s="116"/>
      <c r="K118" s="116"/>
      <c r="L118" s="116"/>
      <c r="M118" s="114"/>
      <c r="N118" s="114"/>
      <c r="O118" s="114"/>
      <c r="P118" s="108"/>
      <c r="Q118" s="107"/>
    </row>
    <row r="119" spans="2:17" ht="30.6" customHeight="1" x14ac:dyDescent="0.25">
      <c r="B119" s="95"/>
      <c r="C119" s="74"/>
      <c r="D119" s="96"/>
      <c r="E119" s="96"/>
      <c r="F119" s="15">
        <v>5</v>
      </c>
      <c r="G119" s="44">
        <v>30.8</v>
      </c>
      <c r="H119" s="44">
        <v>30.4</v>
      </c>
      <c r="I119" s="44">
        <v>47.7</v>
      </c>
      <c r="J119" s="116"/>
      <c r="K119" s="116"/>
      <c r="L119" s="116"/>
      <c r="M119" s="114"/>
      <c r="N119" s="114"/>
      <c r="O119" s="114"/>
      <c r="P119" s="108"/>
      <c r="Q119" s="107"/>
    </row>
    <row r="120" spans="2:17" ht="30.6" customHeight="1" x14ac:dyDescent="0.25">
      <c r="B120" s="95"/>
      <c r="C120" s="74"/>
      <c r="D120" s="96"/>
      <c r="E120" s="96"/>
      <c r="F120" s="15">
        <v>6</v>
      </c>
      <c r="G120" s="43">
        <v>0</v>
      </c>
      <c r="H120" s="43">
        <v>0</v>
      </c>
      <c r="I120" s="43">
        <v>0</v>
      </c>
      <c r="J120" s="116"/>
      <c r="K120" s="116"/>
      <c r="L120" s="116"/>
      <c r="M120" s="114"/>
      <c r="N120" s="114"/>
      <c r="O120" s="114"/>
      <c r="P120" s="108"/>
      <c r="Q120" s="107"/>
    </row>
    <row r="121" spans="2:17" ht="30.6" customHeight="1" thickBot="1" x14ac:dyDescent="0.3">
      <c r="B121" s="95"/>
      <c r="C121" s="74"/>
      <c r="D121" s="96"/>
      <c r="E121" s="96"/>
      <c r="F121" s="15">
        <v>7</v>
      </c>
      <c r="G121" s="46">
        <v>20.6</v>
      </c>
      <c r="H121" s="46">
        <v>22.2</v>
      </c>
      <c r="I121" s="46">
        <v>39.1</v>
      </c>
      <c r="J121" s="116"/>
      <c r="K121" s="116"/>
      <c r="L121" s="116"/>
      <c r="M121" s="114"/>
      <c r="N121" s="114"/>
      <c r="O121" s="114"/>
      <c r="P121" s="108"/>
      <c r="Q121" s="107"/>
    </row>
    <row r="122" spans="2:17" ht="30.6" customHeight="1" thickBot="1" x14ac:dyDescent="0.3">
      <c r="B122" s="95"/>
      <c r="C122" s="75"/>
      <c r="D122" s="96"/>
      <c r="E122" s="96"/>
      <c r="F122" s="49" t="s">
        <v>10</v>
      </c>
      <c r="G122" s="51">
        <f t="shared" ref="G122:I122" si="24">SUM(G115:G121)</f>
        <v>127.19999999999999</v>
      </c>
      <c r="H122" s="52">
        <f t="shared" si="24"/>
        <v>125.7</v>
      </c>
      <c r="I122" s="53">
        <f t="shared" si="24"/>
        <v>163.9</v>
      </c>
      <c r="J122" s="117"/>
      <c r="K122" s="116"/>
      <c r="L122" s="116"/>
      <c r="M122" s="114"/>
      <c r="N122" s="114"/>
      <c r="O122" s="114"/>
      <c r="P122" s="108"/>
      <c r="Q122" s="107"/>
    </row>
    <row r="123" spans="2:17" ht="30.6" customHeight="1" x14ac:dyDescent="0.25">
      <c r="B123" s="95">
        <v>28</v>
      </c>
      <c r="C123" s="73" t="s">
        <v>29</v>
      </c>
      <c r="D123" s="96">
        <v>160</v>
      </c>
      <c r="E123" s="96">
        <f>ROUND(D123*1.444,0)</f>
        <v>231</v>
      </c>
      <c r="F123" s="15">
        <v>1</v>
      </c>
      <c r="G123" s="42">
        <v>11</v>
      </c>
      <c r="H123" s="42">
        <v>28</v>
      </c>
      <c r="I123" s="42">
        <v>14</v>
      </c>
      <c r="J123" s="97">
        <v>230</v>
      </c>
      <c r="K123" s="99">
        <v>247</v>
      </c>
      <c r="L123" s="99">
        <v>225</v>
      </c>
      <c r="M123" s="93">
        <v>409</v>
      </c>
      <c r="N123" s="93">
        <v>407</v>
      </c>
      <c r="O123" s="93">
        <v>405</v>
      </c>
      <c r="P123" s="108" t="s">
        <v>61</v>
      </c>
      <c r="Q123" s="107" t="s">
        <v>134</v>
      </c>
    </row>
    <row r="124" spans="2:17" ht="30.6" customHeight="1" x14ac:dyDescent="0.25">
      <c r="B124" s="95"/>
      <c r="C124" s="74"/>
      <c r="D124" s="96"/>
      <c r="E124" s="96"/>
      <c r="F124" s="15">
        <v>2</v>
      </c>
      <c r="G124" s="44">
        <v>34</v>
      </c>
      <c r="H124" s="44">
        <v>26</v>
      </c>
      <c r="I124" s="44">
        <v>42</v>
      </c>
      <c r="J124" s="97"/>
      <c r="K124" s="99"/>
      <c r="L124" s="99"/>
      <c r="M124" s="93"/>
      <c r="N124" s="93"/>
      <c r="O124" s="93"/>
      <c r="P124" s="108"/>
      <c r="Q124" s="107"/>
    </row>
    <row r="125" spans="2:17" ht="30.6" customHeight="1" thickBot="1" x14ac:dyDescent="0.3">
      <c r="B125" s="95"/>
      <c r="C125" s="74"/>
      <c r="D125" s="96"/>
      <c r="E125" s="96"/>
      <c r="F125" s="15">
        <v>3</v>
      </c>
      <c r="G125" s="40">
        <v>0.2</v>
      </c>
      <c r="H125" s="40">
        <v>6</v>
      </c>
      <c r="I125" s="40">
        <v>28</v>
      </c>
      <c r="J125" s="97"/>
      <c r="K125" s="99"/>
      <c r="L125" s="99"/>
      <c r="M125" s="93"/>
      <c r="N125" s="93"/>
      <c r="O125" s="93"/>
      <c r="P125" s="108"/>
      <c r="Q125" s="107"/>
    </row>
    <row r="126" spans="2:17" ht="30.6" customHeight="1" thickBot="1" x14ac:dyDescent="0.3">
      <c r="B126" s="95"/>
      <c r="C126" s="75"/>
      <c r="D126" s="96"/>
      <c r="E126" s="96"/>
      <c r="F126" s="49" t="s">
        <v>10</v>
      </c>
      <c r="G126" s="51">
        <f>SUM(G123:G125)</f>
        <v>45.2</v>
      </c>
      <c r="H126" s="52">
        <f t="shared" ref="H126:I126" si="25">SUM(H123:H125)</f>
        <v>60</v>
      </c>
      <c r="I126" s="53">
        <f t="shared" si="25"/>
        <v>84</v>
      </c>
      <c r="J126" s="98"/>
      <c r="K126" s="99"/>
      <c r="L126" s="99"/>
      <c r="M126" s="93"/>
      <c r="N126" s="93"/>
      <c r="O126" s="93"/>
      <c r="P126" s="108"/>
      <c r="Q126" s="107"/>
    </row>
    <row r="127" spans="2:17" ht="30.6" customHeight="1" x14ac:dyDescent="0.25">
      <c r="B127" s="95">
        <v>29</v>
      </c>
      <c r="C127" s="73" t="s">
        <v>71</v>
      </c>
      <c r="D127" s="96">
        <v>160</v>
      </c>
      <c r="E127" s="96">
        <f>ROUND(D127*1.444,0)</f>
        <v>231</v>
      </c>
      <c r="F127" s="15">
        <v>1</v>
      </c>
      <c r="G127" s="42">
        <v>42</v>
      </c>
      <c r="H127" s="42">
        <v>19</v>
      </c>
      <c r="I127" s="42">
        <v>21</v>
      </c>
      <c r="J127" s="93">
        <v>229</v>
      </c>
      <c r="K127" s="102">
        <v>230</v>
      </c>
      <c r="L127" s="102">
        <v>233</v>
      </c>
      <c r="M127" s="93">
        <v>398</v>
      </c>
      <c r="N127" s="93">
        <v>399</v>
      </c>
      <c r="O127" s="93">
        <v>400</v>
      </c>
      <c r="P127" s="108" t="s">
        <v>121</v>
      </c>
      <c r="Q127" s="107" t="s">
        <v>134</v>
      </c>
    </row>
    <row r="128" spans="2:17" ht="30.6" customHeight="1" x14ac:dyDescent="0.25">
      <c r="B128" s="95"/>
      <c r="C128" s="74"/>
      <c r="D128" s="96"/>
      <c r="E128" s="96"/>
      <c r="F128" s="15">
        <v>2</v>
      </c>
      <c r="G128" s="44">
        <v>12</v>
      </c>
      <c r="H128" s="44">
        <v>33</v>
      </c>
      <c r="I128" s="44">
        <v>6</v>
      </c>
      <c r="J128" s="93"/>
      <c r="K128" s="102"/>
      <c r="L128" s="102"/>
      <c r="M128" s="93"/>
      <c r="N128" s="93"/>
      <c r="O128" s="93"/>
      <c r="P128" s="108"/>
      <c r="Q128" s="107"/>
    </row>
    <row r="129" spans="2:17" ht="30.6" customHeight="1" x14ac:dyDescent="0.25">
      <c r="B129" s="95"/>
      <c r="C129" s="74"/>
      <c r="D129" s="96"/>
      <c r="E129" s="96"/>
      <c r="F129" s="15">
        <v>3</v>
      </c>
      <c r="G129" s="44">
        <v>26</v>
      </c>
      <c r="H129" s="44">
        <v>39</v>
      </c>
      <c r="I129" s="44">
        <v>10</v>
      </c>
      <c r="J129" s="93"/>
      <c r="K129" s="102"/>
      <c r="L129" s="102"/>
      <c r="M129" s="93"/>
      <c r="N129" s="93"/>
      <c r="O129" s="93"/>
      <c r="P129" s="108"/>
      <c r="Q129" s="107"/>
    </row>
    <row r="130" spans="2:17" ht="30.6" customHeight="1" thickBot="1" x14ac:dyDescent="0.3">
      <c r="B130" s="95"/>
      <c r="C130" s="74"/>
      <c r="D130" s="96"/>
      <c r="E130" s="96"/>
      <c r="F130" s="15">
        <v>4</v>
      </c>
      <c r="G130" s="40">
        <v>0.2</v>
      </c>
      <c r="H130" s="40">
        <v>0.3</v>
      </c>
      <c r="I130" s="40">
        <v>3</v>
      </c>
      <c r="J130" s="93"/>
      <c r="K130" s="102"/>
      <c r="L130" s="102"/>
      <c r="M130" s="93"/>
      <c r="N130" s="93"/>
      <c r="O130" s="93"/>
      <c r="P130" s="108"/>
      <c r="Q130" s="107"/>
    </row>
    <row r="131" spans="2:17" ht="30.6" customHeight="1" thickBot="1" x14ac:dyDescent="0.3">
      <c r="B131" s="95"/>
      <c r="C131" s="75"/>
      <c r="D131" s="96"/>
      <c r="E131" s="96"/>
      <c r="F131" s="49" t="s">
        <v>10</v>
      </c>
      <c r="G131" s="51">
        <f t="shared" ref="G131:I131" si="26">SUM(G127:G130)</f>
        <v>80.2</v>
      </c>
      <c r="H131" s="52">
        <f t="shared" si="26"/>
        <v>91.3</v>
      </c>
      <c r="I131" s="53">
        <f t="shared" si="26"/>
        <v>40</v>
      </c>
      <c r="J131" s="101"/>
      <c r="K131" s="102"/>
      <c r="L131" s="102"/>
      <c r="M131" s="93"/>
      <c r="N131" s="93"/>
      <c r="O131" s="93"/>
      <c r="P131" s="108"/>
      <c r="Q131" s="107"/>
    </row>
    <row r="132" spans="2:17" ht="30.6" customHeight="1" x14ac:dyDescent="0.25">
      <c r="B132" s="95">
        <v>30</v>
      </c>
      <c r="C132" s="73" t="s">
        <v>30</v>
      </c>
      <c r="D132" s="96">
        <v>160</v>
      </c>
      <c r="E132" s="96">
        <f>ROUND(D132*1.444,0)</f>
        <v>231</v>
      </c>
      <c r="F132" s="15">
        <v>1</v>
      </c>
      <c r="G132" s="42">
        <v>13.2</v>
      </c>
      <c r="H132" s="42">
        <v>19</v>
      </c>
      <c r="I132" s="42">
        <v>32.799999999999997</v>
      </c>
      <c r="J132" s="93">
        <v>232</v>
      </c>
      <c r="K132" s="102">
        <v>230</v>
      </c>
      <c r="L132" s="102">
        <v>230</v>
      </c>
      <c r="M132" s="93">
        <v>398</v>
      </c>
      <c r="N132" s="93">
        <v>402</v>
      </c>
      <c r="O132" s="93">
        <v>401</v>
      </c>
      <c r="P132" s="108" t="s">
        <v>62</v>
      </c>
      <c r="Q132" s="107" t="s">
        <v>134</v>
      </c>
    </row>
    <row r="133" spans="2:17" ht="30.6" customHeight="1" x14ac:dyDescent="0.25">
      <c r="B133" s="95"/>
      <c r="C133" s="74"/>
      <c r="D133" s="96"/>
      <c r="E133" s="96"/>
      <c r="F133" s="15">
        <v>2</v>
      </c>
      <c r="G133" s="44">
        <v>40.1</v>
      </c>
      <c r="H133" s="44">
        <v>27.4</v>
      </c>
      <c r="I133" s="44">
        <v>17.3</v>
      </c>
      <c r="J133" s="93"/>
      <c r="K133" s="102"/>
      <c r="L133" s="102"/>
      <c r="M133" s="93"/>
      <c r="N133" s="93"/>
      <c r="O133" s="93"/>
      <c r="P133" s="108"/>
      <c r="Q133" s="107"/>
    </row>
    <row r="134" spans="2:17" ht="30.6" customHeight="1" thickBot="1" x14ac:dyDescent="0.3">
      <c r="B134" s="95"/>
      <c r="C134" s="74"/>
      <c r="D134" s="96"/>
      <c r="E134" s="96"/>
      <c r="F134" s="15">
        <v>3</v>
      </c>
      <c r="G134" s="40">
        <v>29.2</v>
      </c>
      <c r="H134" s="40">
        <v>27.2</v>
      </c>
      <c r="I134" s="40">
        <v>44.5</v>
      </c>
      <c r="J134" s="93"/>
      <c r="K134" s="102"/>
      <c r="L134" s="102"/>
      <c r="M134" s="93"/>
      <c r="N134" s="93"/>
      <c r="O134" s="93"/>
      <c r="P134" s="108"/>
      <c r="Q134" s="107"/>
    </row>
    <row r="135" spans="2:17" ht="30.6" customHeight="1" thickBot="1" x14ac:dyDescent="0.3">
      <c r="B135" s="95"/>
      <c r="C135" s="75"/>
      <c r="D135" s="96"/>
      <c r="E135" s="96"/>
      <c r="F135" s="49" t="s">
        <v>10</v>
      </c>
      <c r="G135" s="51">
        <f t="shared" ref="G135:I135" si="27">SUM(G132:G134)</f>
        <v>82.5</v>
      </c>
      <c r="H135" s="52">
        <f t="shared" si="27"/>
        <v>73.599999999999994</v>
      </c>
      <c r="I135" s="53">
        <f t="shared" si="27"/>
        <v>94.6</v>
      </c>
      <c r="J135" s="101"/>
      <c r="K135" s="102"/>
      <c r="L135" s="102"/>
      <c r="M135" s="93"/>
      <c r="N135" s="93"/>
      <c r="O135" s="93"/>
      <c r="P135" s="108"/>
      <c r="Q135" s="107"/>
    </row>
    <row r="136" spans="2:17" ht="30.6" customHeight="1" x14ac:dyDescent="0.25">
      <c r="B136" s="95">
        <v>31</v>
      </c>
      <c r="C136" s="73" t="s">
        <v>31</v>
      </c>
      <c r="D136" s="96">
        <v>25</v>
      </c>
      <c r="E136" s="96">
        <f>ROUND(D136*1.444,0)</f>
        <v>36</v>
      </c>
      <c r="F136" s="15">
        <v>1</v>
      </c>
      <c r="G136" s="42">
        <v>1.1000000000000001</v>
      </c>
      <c r="H136" s="42">
        <v>4.8</v>
      </c>
      <c r="I136" s="42">
        <v>0.5</v>
      </c>
      <c r="J136" s="93">
        <v>230</v>
      </c>
      <c r="K136" s="102">
        <v>228</v>
      </c>
      <c r="L136" s="102">
        <v>228</v>
      </c>
      <c r="M136" s="93">
        <v>396</v>
      </c>
      <c r="N136" s="93">
        <v>394</v>
      </c>
      <c r="O136" s="93">
        <v>401</v>
      </c>
      <c r="P136" s="108" t="s">
        <v>109</v>
      </c>
      <c r="Q136" s="107" t="s">
        <v>133</v>
      </c>
    </row>
    <row r="137" spans="2:17" ht="30.6" customHeight="1" x14ac:dyDescent="0.25">
      <c r="B137" s="95"/>
      <c r="C137" s="74"/>
      <c r="D137" s="96"/>
      <c r="E137" s="96"/>
      <c r="F137" s="15">
        <v>2</v>
      </c>
      <c r="G137" s="44">
        <v>2.1</v>
      </c>
      <c r="H137" s="44">
        <v>3.4</v>
      </c>
      <c r="I137" s="44">
        <v>2.7</v>
      </c>
      <c r="J137" s="93"/>
      <c r="K137" s="102"/>
      <c r="L137" s="102"/>
      <c r="M137" s="93"/>
      <c r="N137" s="93"/>
      <c r="O137" s="93"/>
      <c r="P137" s="108"/>
      <c r="Q137" s="107"/>
    </row>
    <row r="138" spans="2:17" ht="30.6" customHeight="1" thickBot="1" x14ac:dyDescent="0.3">
      <c r="B138" s="95"/>
      <c r="C138" s="74"/>
      <c r="D138" s="96"/>
      <c r="E138" s="96"/>
      <c r="F138" s="15">
        <v>3</v>
      </c>
      <c r="G138" s="40">
        <v>6</v>
      </c>
      <c r="H138" s="40">
        <v>2.9</v>
      </c>
      <c r="I138" s="40">
        <v>2.4</v>
      </c>
      <c r="J138" s="93"/>
      <c r="K138" s="102"/>
      <c r="L138" s="102"/>
      <c r="M138" s="93"/>
      <c r="N138" s="93"/>
      <c r="O138" s="93"/>
      <c r="P138" s="108"/>
      <c r="Q138" s="107"/>
    </row>
    <row r="139" spans="2:17" ht="30.6" customHeight="1" thickBot="1" x14ac:dyDescent="0.3">
      <c r="B139" s="95"/>
      <c r="C139" s="75"/>
      <c r="D139" s="96"/>
      <c r="E139" s="96"/>
      <c r="F139" s="49" t="s">
        <v>10</v>
      </c>
      <c r="G139" s="51">
        <f t="shared" ref="G139:I139" si="28">SUM(G136:G138)</f>
        <v>9.1999999999999993</v>
      </c>
      <c r="H139" s="52">
        <f t="shared" si="28"/>
        <v>11.1</v>
      </c>
      <c r="I139" s="53">
        <f t="shared" si="28"/>
        <v>5.6</v>
      </c>
      <c r="J139" s="101"/>
      <c r="K139" s="102"/>
      <c r="L139" s="102"/>
      <c r="M139" s="93"/>
      <c r="N139" s="93"/>
      <c r="O139" s="93"/>
      <c r="P139" s="108"/>
      <c r="Q139" s="107"/>
    </row>
    <row r="140" spans="2:17" ht="30.6" customHeight="1" x14ac:dyDescent="0.25">
      <c r="B140" s="95">
        <v>32</v>
      </c>
      <c r="C140" s="73" t="s">
        <v>32</v>
      </c>
      <c r="D140" s="96">
        <v>400</v>
      </c>
      <c r="E140" s="96">
        <v>578</v>
      </c>
      <c r="F140" s="15">
        <v>1</v>
      </c>
      <c r="G140" s="42">
        <v>42.4</v>
      </c>
      <c r="H140" s="42">
        <v>46.4</v>
      </c>
      <c r="I140" s="42">
        <v>26.3</v>
      </c>
      <c r="J140" s="114">
        <v>231</v>
      </c>
      <c r="K140" s="114">
        <v>231</v>
      </c>
      <c r="L140" s="114">
        <v>228</v>
      </c>
      <c r="M140" s="114">
        <v>400</v>
      </c>
      <c r="N140" s="114">
        <v>404</v>
      </c>
      <c r="O140" s="114">
        <v>400</v>
      </c>
      <c r="P140" s="108" t="s">
        <v>58</v>
      </c>
      <c r="Q140" s="107" t="s">
        <v>135</v>
      </c>
    </row>
    <row r="141" spans="2:17" ht="30.6" customHeight="1" x14ac:dyDescent="0.25">
      <c r="B141" s="95"/>
      <c r="C141" s="74"/>
      <c r="D141" s="96"/>
      <c r="E141" s="96"/>
      <c r="F141" s="15">
        <v>2</v>
      </c>
      <c r="G141" s="44">
        <v>39.4</v>
      </c>
      <c r="H141" s="44">
        <v>12.1</v>
      </c>
      <c r="I141" s="44">
        <v>46.2</v>
      </c>
      <c r="J141" s="114"/>
      <c r="K141" s="114"/>
      <c r="L141" s="114"/>
      <c r="M141" s="114"/>
      <c r="N141" s="114"/>
      <c r="O141" s="114"/>
      <c r="P141" s="108"/>
      <c r="Q141" s="107"/>
    </row>
    <row r="142" spans="2:17" ht="30.6" customHeight="1" x14ac:dyDescent="0.25">
      <c r="B142" s="95"/>
      <c r="C142" s="74"/>
      <c r="D142" s="96"/>
      <c r="E142" s="96"/>
      <c r="F142" s="15">
        <v>3</v>
      </c>
      <c r="G142" s="44">
        <v>63.2</v>
      </c>
      <c r="H142" s="44">
        <v>21.1</v>
      </c>
      <c r="I142" s="44">
        <v>43</v>
      </c>
      <c r="J142" s="114"/>
      <c r="K142" s="114"/>
      <c r="L142" s="114"/>
      <c r="M142" s="114"/>
      <c r="N142" s="114"/>
      <c r="O142" s="114"/>
      <c r="P142" s="108"/>
      <c r="Q142" s="107"/>
    </row>
    <row r="143" spans="2:17" ht="30.6" customHeight="1" x14ac:dyDescent="0.25">
      <c r="B143" s="95"/>
      <c r="C143" s="74"/>
      <c r="D143" s="96"/>
      <c r="E143" s="96"/>
      <c r="F143" s="15">
        <v>4</v>
      </c>
      <c r="G143" s="43">
        <v>23.5</v>
      </c>
      <c r="H143" s="43">
        <v>7.1</v>
      </c>
      <c r="I143" s="43">
        <v>9.1999999999999993</v>
      </c>
      <c r="J143" s="114"/>
      <c r="K143" s="114"/>
      <c r="L143" s="114"/>
      <c r="M143" s="114"/>
      <c r="N143" s="114"/>
      <c r="O143" s="114"/>
      <c r="P143" s="108"/>
      <c r="Q143" s="107"/>
    </row>
    <row r="144" spans="2:17" ht="30.6" customHeight="1" thickBot="1" x14ac:dyDescent="0.3">
      <c r="B144" s="95"/>
      <c r="C144" s="74"/>
      <c r="D144" s="96"/>
      <c r="E144" s="96"/>
      <c r="F144" s="15">
        <v>5</v>
      </c>
      <c r="G144" s="46">
        <v>22.3</v>
      </c>
      <c r="H144" s="46">
        <v>38</v>
      </c>
      <c r="I144" s="46">
        <v>42.8</v>
      </c>
      <c r="J144" s="114"/>
      <c r="K144" s="114"/>
      <c r="L144" s="114"/>
      <c r="M144" s="114"/>
      <c r="N144" s="114"/>
      <c r="O144" s="114"/>
      <c r="P144" s="108"/>
      <c r="Q144" s="107"/>
    </row>
    <row r="145" spans="2:17" ht="30.6" customHeight="1" thickBot="1" x14ac:dyDescent="0.3">
      <c r="B145" s="95"/>
      <c r="C145" s="75"/>
      <c r="D145" s="96"/>
      <c r="E145" s="96"/>
      <c r="F145" s="45" t="s">
        <v>10</v>
      </c>
      <c r="G145" s="51">
        <f t="shared" ref="G145:I145" si="29">SUM(G140:G144)</f>
        <v>190.8</v>
      </c>
      <c r="H145" s="52">
        <f t="shared" si="29"/>
        <v>124.69999999999999</v>
      </c>
      <c r="I145" s="53">
        <f t="shared" si="29"/>
        <v>167.5</v>
      </c>
      <c r="J145" s="115"/>
      <c r="K145" s="114"/>
      <c r="L145" s="114"/>
      <c r="M145" s="114"/>
      <c r="N145" s="114"/>
      <c r="O145" s="114"/>
      <c r="P145" s="108"/>
      <c r="Q145" s="107"/>
    </row>
    <row r="146" spans="2:17" ht="30.6" customHeight="1" x14ac:dyDescent="0.25">
      <c r="B146" s="95">
        <v>33</v>
      </c>
      <c r="C146" s="73" t="s">
        <v>72</v>
      </c>
      <c r="D146" s="96">
        <v>250</v>
      </c>
      <c r="E146" s="96">
        <f>ROUND(D146*1.444,0)</f>
        <v>361</v>
      </c>
      <c r="F146" s="15">
        <v>1</v>
      </c>
      <c r="G146" s="42">
        <v>60</v>
      </c>
      <c r="H146" s="42">
        <v>39</v>
      </c>
      <c r="I146" s="42">
        <v>60</v>
      </c>
      <c r="J146" s="97">
        <v>227</v>
      </c>
      <c r="K146" s="99">
        <v>231</v>
      </c>
      <c r="L146" s="99">
        <v>229</v>
      </c>
      <c r="M146" s="113">
        <v>405</v>
      </c>
      <c r="N146" s="93">
        <v>398</v>
      </c>
      <c r="O146" s="93">
        <v>396</v>
      </c>
      <c r="P146" s="108" t="s">
        <v>114</v>
      </c>
      <c r="Q146" s="107" t="s">
        <v>133</v>
      </c>
    </row>
    <row r="147" spans="2:17" ht="30.6" customHeight="1" x14ac:dyDescent="0.25">
      <c r="B147" s="95"/>
      <c r="C147" s="74"/>
      <c r="D147" s="96"/>
      <c r="E147" s="96"/>
      <c r="F147" s="15">
        <v>2</v>
      </c>
      <c r="G147" s="44">
        <v>48</v>
      </c>
      <c r="H147" s="44">
        <v>38</v>
      </c>
      <c r="I147" s="44">
        <v>37</v>
      </c>
      <c r="J147" s="97"/>
      <c r="K147" s="99"/>
      <c r="L147" s="99"/>
      <c r="M147" s="113"/>
      <c r="N147" s="93"/>
      <c r="O147" s="93"/>
      <c r="P147" s="108"/>
      <c r="Q147" s="107"/>
    </row>
    <row r="148" spans="2:17" ht="30.6" customHeight="1" x14ac:dyDescent="0.25">
      <c r="B148" s="95"/>
      <c r="C148" s="74"/>
      <c r="D148" s="96"/>
      <c r="E148" s="96"/>
      <c r="F148" s="15">
        <v>3</v>
      </c>
      <c r="G148" s="44">
        <v>26</v>
      </c>
      <c r="H148" s="44">
        <v>32</v>
      </c>
      <c r="I148" s="44">
        <v>66</v>
      </c>
      <c r="J148" s="97"/>
      <c r="K148" s="99"/>
      <c r="L148" s="99"/>
      <c r="M148" s="113"/>
      <c r="N148" s="93"/>
      <c r="O148" s="93"/>
      <c r="P148" s="108"/>
      <c r="Q148" s="107"/>
    </row>
    <row r="149" spans="2:17" ht="30.6" customHeight="1" thickBot="1" x14ac:dyDescent="0.3">
      <c r="B149" s="95"/>
      <c r="C149" s="74"/>
      <c r="D149" s="96"/>
      <c r="E149" s="96"/>
      <c r="F149" s="15" t="s">
        <v>17</v>
      </c>
      <c r="G149" s="46">
        <v>2</v>
      </c>
      <c r="H149" s="46">
        <v>2</v>
      </c>
      <c r="I149" s="46">
        <v>2</v>
      </c>
      <c r="J149" s="97"/>
      <c r="K149" s="99"/>
      <c r="L149" s="99"/>
      <c r="M149" s="113"/>
      <c r="N149" s="93"/>
      <c r="O149" s="93"/>
      <c r="P149" s="108"/>
      <c r="Q149" s="107"/>
    </row>
    <row r="150" spans="2:17" ht="30.6" customHeight="1" thickBot="1" x14ac:dyDescent="0.3">
      <c r="B150" s="95"/>
      <c r="C150" s="75"/>
      <c r="D150" s="96"/>
      <c r="E150" s="96"/>
      <c r="F150" s="49" t="s">
        <v>10</v>
      </c>
      <c r="G150" s="51">
        <f t="shared" ref="G150:I150" si="30">SUM(G146:G149)</f>
        <v>136</v>
      </c>
      <c r="H150" s="52">
        <f t="shared" si="30"/>
        <v>111</v>
      </c>
      <c r="I150" s="53">
        <f t="shared" si="30"/>
        <v>165</v>
      </c>
      <c r="J150" s="98"/>
      <c r="K150" s="99"/>
      <c r="L150" s="99"/>
      <c r="M150" s="113"/>
      <c r="N150" s="93"/>
      <c r="O150" s="93"/>
      <c r="P150" s="108"/>
      <c r="Q150" s="107"/>
    </row>
    <row r="151" spans="2:17" ht="30.6" customHeight="1" x14ac:dyDescent="0.25">
      <c r="B151" s="95">
        <v>34</v>
      </c>
      <c r="C151" s="73" t="s">
        <v>105</v>
      </c>
      <c r="D151" s="96">
        <v>100</v>
      </c>
      <c r="E151" s="96">
        <f>ROUND(D151*1.444,0)</f>
        <v>144</v>
      </c>
      <c r="F151" s="15">
        <v>1</v>
      </c>
      <c r="G151" s="42">
        <v>27</v>
      </c>
      <c r="H151" s="42">
        <v>8</v>
      </c>
      <c r="I151" s="42">
        <v>28</v>
      </c>
      <c r="J151" s="97">
        <v>220</v>
      </c>
      <c r="K151" s="99">
        <v>224</v>
      </c>
      <c r="L151" s="99">
        <v>226</v>
      </c>
      <c r="M151" s="93">
        <v>390</v>
      </c>
      <c r="N151" s="93">
        <v>389</v>
      </c>
      <c r="O151" s="93">
        <v>394</v>
      </c>
      <c r="P151" s="112" t="s">
        <v>115</v>
      </c>
      <c r="Q151" s="107" t="s">
        <v>136</v>
      </c>
    </row>
    <row r="152" spans="2:17" ht="30.6" customHeight="1" thickBot="1" x14ac:dyDescent="0.3">
      <c r="B152" s="95"/>
      <c r="C152" s="74"/>
      <c r="D152" s="96"/>
      <c r="E152" s="96"/>
      <c r="F152" s="15">
        <v>2</v>
      </c>
      <c r="G152" s="40">
        <v>0</v>
      </c>
      <c r="H152" s="40">
        <v>0</v>
      </c>
      <c r="I152" s="40">
        <v>0</v>
      </c>
      <c r="J152" s="97"/>
      <c r="K152" s="99"/>
      <c r="L152" s="99"/>
      <c r="M152" s="93"/>
      <c r="N152" s="93"/>
      <c r="O152" s="93"/>
      <c r="P152" s="112"/>
      <c r="Q152" s="107"/>
    </row>
    <row r="153" spans="2:17" ht="30.6" customHeight="1" thickBot="1" x14ac:dyDescent="0.3">
      <c r="B153" s="95"/>
      <c r="C153" s="75"/>
      <c r="D153" s="96"/>
      <c r="E153" s="96"/>
      <c r="F153" s="45" t="s">
        <v>10</v>
      </c>
      <c r="G153" s="51">
        <f t="shared" ref="G153:I153" si="31">SUM(G151:G152)</f>
        <v>27</v>
      </c>
      <c r="H153" s="52">
        <f t="shared" si="31"/>
        <v>8</v>
      </c>
      <c r="I153" s="53">
        <f t="shared" si="31"/>
        <v>28</v>
      </c>
      <c r="J153" s="98"/>
      <c r="K153" s="99"/>
      <c r="L153" s="99"/>
      <c r="M153" s="93"/>
      <c r="N153" s="93"/>
      <c r="O153" s="93"/>
      <c r="P153" s="112"/>
      <c r="Q153" s="107"/>
    </row>
    <row r="154" spans="2:17" ht="30.6" customHeight="1" x14ac:dyDescent="0.25">
      <c r="B154" s="95">
        <v>35</v>
      </c>
      <c r="C154" s="73" t="s">
        <v>73</v>
      </c>
      <c r="D154" s="96">
        <v>250</v>
      </c>
      <c r="E154" s="96">
        <f>ROUND(D154*1.444,0)</f>
        <v>361</v>
      </c>
      <c r="F154" s="15">
        <v>1</v>
      </c>
      <c r="G154" s="42">
        <v>72</v>
      </c>
      <c r="H154" s="42">
        <v>45</v>
      </c>
      <c r="I154" s="42">
        <v>53</v>
      </c>
      <c r="J154" s="97">
        <v>233</v>
      </c>
      <c r="K154" s="99">
        <v>229</v>
      </c>
      <c r="L154" s="99">
        <v>230</v>
      </c>
      <c r="M154" s="93">
        <v>400</v>
      </c>
      <c r="N154" s="93">
        <v>399</v>
      </c>
      <c r="O154" s="93">
        <v>399</v>
      </c>
      <c r="P154" s="108" t="s">
        <v>116</v>
      </c>
      <c r="Q154" s="107" t="s">
        <v>133</v>
      </c>
    </row>
    <row r="155" spans="2:17" ht="30.6" customHeight="1" x14ac:dyDescent="0.25">
      <c r="B155" s="95"/>
      <c r="C155" s="74"/>
      <c r="D155" s="96"/>
      <c r="E155" s="96"/>
      <c r="F155" s="15">
        <v>2</v>
      </c>
      <c r="G155" s="44">
        <v>33</v>
      </c>
      <c r="H155" s="44">
        <v>3</v>
      </c>
      <c r="I155" s="44">
        <v>5</v>
      </c>
      <c r="J155" s="97"/>
      <c r="K155" s="99"/>
      <c r="L155" s="99"/>
      <c r="M155" s="93"/>
      <c r="N155" s="93"/>
      <c r="O155" s="93"/>
      <c r="P155" s="108"/>
      <c r="Q155" s="107"/>
    </row>
    <row r="156" spans="2:17" ht="30.6" customHeight="1" thickBot="1" x14ac:dyDescent="0.3">
      <c r="B156" s="95"/>
      <c r="C156" s="74"/>
      <c r="D156" s="96"/>
      <c r="E156" s="96"/>
      <c r="F156" s="15">
        <v>3</v>
      </c>
      <c r="G156" s="40">
        <v>30</v>
      </c>
      <c r="H156" s="40">
        <v>66</v>
      </c>
      <c r="I156" s="40">
        <v>52</v>
      </c>
      <c r="J156" s="97"/>
      <c r="K156" s="99"/>
      <c r="L156" s="99"/>
      <c r="M156" s="93"/>
      <c r="N156" s="93"/>
      <c r="O156" s="93"/>
      <c r="P156" s="108"/>
      <c r="Q156" s="107"/>
    </row>
    <row r="157" spans="2:17" ht="30.6" customHeight="1" thickBot="1" x14ac:dyDescent="0.3">
      <c r="B157" s="95"/>
      <c r="C157" s="75"/>
      <c r="D157" s="96"/>
      <c r="E157" s="96"/>
      <c r="F157" s="59" t="s">
        <v>10</v>
      </c>
      <c r="G157" s="51">
        <f>SUM(G154:G156)</f>
        <v>135</v>
      </c>
      <c r="H157" s="52">
        <f t="shared" ref="H157:I157" si="32">SUM(H154:H156)</f>
        <v>114</v>
      </c>
      <c r="I157" s="53">
        <f t="shared" si="32"/>
        <v>110</v>
      </c>
      <c r="J157" s="98"/>
      <c r="K157" s="99"/>
      <c r="L157" s="99"/>
      <c r="M157" s="93"/>
      <c r="N157" s="93"/>
      <c r="O157" s="93"/>
      <c r="P157" s="108"/>
      <c r="Q157" s="107"/>
    </row>
    <row r="158" spans="2:17" ht="30.6" customHeight="1" x14ac:dyDescent="0.25">
      <c r="B158" s="95">
        <v>36</v>
      </c>
      <c r="C158" s="73" t="s">
        <v>74</v>
      </c>
      <c r="D158" s="96">
        <v>160</v>
      </c>
      <c r="E158" s="96">
        <f>ROUND(D158*1.444,0)</f>
        <v>231</v>
      </c>
      <c r="F158" s="15">
        <v>1</v>
      </c>
      <c r="G158" s="42">
        <v>18.2</v>
      </c>
      <c r="H158" s="42">
        <v>29.2</v>
      </c>
      <c r="I158" s="42">
        <v>19.3</v>
      </c>
      <c r="J158" s="97">
        <v>219</v>
      </c>
      <c r="K158" s="99">
        <v>220</v>
      </c>
      <c r="L158" s="99">
        <v>221</v>
      </c>
      <c r="M158" s="93">
        <v>379</v>
      </c>
      <c r="N158" s="93">
        <v>385</v>
      </c>
      <c r="O158" s="93">
        <v>385</v>
      </c>
      <c r="P158" s="108" t="s">
        <v>54</v>
      </c>
      <c r="Q158" s="107" t="s">
        <v>134</v>
      </c>
    </row>
    <row r="159" spans="2:17" ht="30.6" customHeight="1" x14ac:dyDescent="0.25">
      <c r="B159" s="95"/>
      <c r="C159" s="74"/>
      <c r="D159" s="96"/>
      <c r="E159" s="96"/>
      <c r="F159" s="15">
        <v>2</v>
      </c>
      <c r="G159" s="44">
        <v>22.2</v>
      </c>
      <c r="H159" s="44">
        <v>23.7</v>
      </c>
      <c r="I159" s="44">
        <v>16.5</v>
      </c>
      <c r="J159" s="97"/>
      <c r="K159" s="99"/>
      <c r="L159" s="99"/>
      <c r="M159" s="93"/>
      <c r="N159" s="93"/>
      <c r="O159" s="93"/>
      <c r="P159" s="108"/>
      <c r="Q159" s="107"/>
    </row>
    <row r="160" spans="2:17" ht="30.6" customHeight="1" x14ac:dyDescent="0.25">
      <c r="B160" s="95"/>
      <c r="C160" s="74"/>
      <c r="D160" s="96"/>
      <c r="E160" s="96"/>
      <c r="F160" s="15">
        <v>3</v>
      </c>
      <c r="G160" s="44">
        <v>22.9</v>
      </c>
      <c r="H160" s="44">
        <v>24.5</v>
      </c>
      <c r="I160" s="44">
        <v>10.5</v>
      </c>
      <c r="J160" s="97"/>
      <c r="K160" s="99"/>
      <c r="L160" s="99"/>
      <c r="M160" s="93"/>
      <c r="N160" s="93"/>
      <c r="O160" s="93"/>
      <c r="P160" s="108"/>
      <c r="Q160" s="107"/>
    </row>
    <row r="161" spans="2:17" ht="30.6" customHeight="1" thickBot="1" x14ac:dyDescent="0.3">
      <c r="B161" s="95"/>
      <c r="C161" s="74"/>
      <c r="D161" s="96"/>
      <c r="E161" s="96"/>
      <c r="F161" s="15">
        <v>4</v>
      </c>
      <c r="G161" s="40">
        <v>12.2</v>
      </c>
      <c r="H161" s="40">
        <v>37.4</v>
      </c>
      <c r="I161" s="40">
        <v>9.1999999999999993</v>
      </c>
      <c r="J161" s="97"/>
      <c r="K161" s="99"/>
      <c r="L161" s="99"/>
      <c r="M161" s="93"/>
      <c r="N161" s="93"/>
      <c r="O161" s="93"/>
      <c r="P161" s="108"/>
      <c r="Q161" s="107"/>
    </row>
    <row r="162" spans="2:17" ht="30.6" customHeight="1" thickBot="1" x14ac:dyDescent="0.3">
      <c r="B162" s="95"/>
      <c r="C162" s="75"/>
      <c r="D162" s="96"/>
      <c r="E162" s="96"/>
      <c r="F162" s="49" t="s">
        <v>10</v>
      </c>
      <c r="G162" s="51">
        <f t="shared" ref="G162:I162" si="33">SUM(G158:G161)</f>
        <v>75.5</v>
      </c>
      <c r="H162" s="52">
        <f t="shared" si="33"/>
        <v>114.80000000000001</v>
      </c>
      <c r="I162" s="53">
        <f t="shared" si="33"/>
        <v>55.5</v>
      </c>
      <c r="J162" s="98"/>
      <c r="K162" s="99"/>
      <c r="L162" s="99"/>
      <c r="M162" s="93"/>
      <c r="N162" s="93"/>
      <c r="O162" s="93"/>
      <c r="P162" s="108"/>
      <c r="Q162" s="107"/>
    </row>
    <row r="163" spans="2:17" ht="30.6" customHeight="1" x14ac:dyDescent="0.25">
      <c r="B163" s="95">
        <v>37</v>
      </c>
      <c r="C163" s="73" t="s">
        <v>33</v>
      </c>
      <c r="D163" s="96">
        <v>100</v>
      </c>
      <c r="E163" s="96">
        <f>ROUND(D163*1.444,0)</f>
        <v>144</v>
      </c>
      <c r="F163" s="15">
        <v>1</v>
      </c>
      <c r="G163" s="42">
        <v>38.6</v>
      </c>
      <c r="H163" s="42">
        <v>32.799999999999997</v>
      </c>
      <c r="I163" s="42">
        <v>80.400000000000006</v>
      </c>
      <c r="J163" s="93">
        <v>227</v>
      </c>
      <c r="K163" s="102">
        <v>227</v>
      </c>
      <c r="L163" s="102">
        <v>224</v>
      </c>
      <c r="M163" s="93">
        <v>394</v>
      </c>
      <c r="N163" s="93">
        <v>388</v>
      </c>
      <c r="O163" s="93">
        <v>394</v>
      </c>
      <c r="P163" s="108" t="s">
        <v>124</v>
      </c>
      <c r="Q163" s="107" t="s">
        <v>135</v>
      </c>
    </row>
    <row r="164" spans="2:17" ht="30.6" customHeight="1" x14ac:dyDescent="0.25">
      <c r="B164" s="95"/>
      <c r="C164" s="74"/>
      <c r="D164" s="96"/>
      <c r="E164" s="96"/>
      <c r="F164" s="15">
        <v>2</v>
      </c>
      <c r="G164" s="44">
        <v>39.200000000000003</v>
      </c>
      <c r="H164" s="44">
        <v>58.7</v>
      </c>
      <c r="I164" s="44">
        <v>35</v>
      </c>
      <c r="J164" s="93"/>
      <c r="K164" s="102"/>
      <c r="L164" s="102"/>
      <c r="M164" s="93"/>
      <c r="N164" s="93"/>
      <c r="O164" s="93"/>
      <c r="P164" s="108"/>
      <c r="Q164" s="107"/>
    </row>
    <row r="165" spans="2:17" ht="30.6" customHeight="1" thickBot="1" x14ac:dyDescent="0.3">
      <c r="B165" s="95"/>
      <c r="C165" s="74"/>
      <c r="D165" s="96"/>
      <c r="E165" s="96"/>
      <c r="F165" s="15">
        <v>3</v>
      </c>
      <c r="G165" s="40">
        <v>3</v>
      </c>
      <c r="H165" s="40">
        <v>15</v>
      </c>
      <c r="I165" s="40">
        <v>11</v>
      </c>
      <c r="J165" s="93"/>
      <c r="K165" s="102"/>
      <c r="L165" s="102"/>
      <c r="M165" s="93"/>
      <c r="N165" s="93"/>
      <c r="O165" s="93"/>
      <c r="P165" s="108"/>
      <c r="Q165" s="107"/>
    </row>
    <row r="166" spans="2:17" ht="30.6" customHeight="1" thickBot="1" x14ac:dyDescent="0.3">
      <c r="B166" s="95"/>
      <c r="C166" s="75"/>
      <c r="D166" s="96"/>
      <c r="E166" s="96"/>
      <c r="F166" s="45" t="s">
        <v>10</v>
      </c>
      <c r="G166" s="51">
        <f t="shared" ref="G166:I166" si="34">SUM(G163:G165)</f>
        <v>80.800000000000011</v>
      </c>
      <c r="H166" s="52">
        <f t="shared" si="34"/>
        <v>106.5</v>
      </c>
      <c r="I166" s="53">
        <f t="shared" si="34"/>
        <v>126.4</v>
      </c>
      <c r="J166" s="101"/>
      <c r="K166" s="102"/>
      <c r="L166" s="102"/>
      <c r="M166" s="93"/>
      <c r="N166" s="93"/>
      <c r="O166" s="93"/>
      <c r="P166" s="108"/>
      <c r="Q166" s="107"/>
    </row>
    <row r="167" spans="2:17" ht="30.6" customHeight="1" x14ac:dyDescent="0.25">
      <c r="B167" s="95">
        <v>38</v>
      </c>
      <c r="C167" s="73" t="s">
        <v>75</v>
      </c>
      <c r="D167" s="96">
        <v>100</v>
      </c>
      <c r="E167" s="96">
        <f>ROUND(D167*1.444,0)</f>
        <v>144</v>
      </c>
      <c r="F167" s="15">
        <v>1</v>
      </c>
      <c r="G167" s="42">
        <v>20.8</v>
      </c>
      <c r="H167" s="42">
        <v>14.6</v>
      </c>
      <c r="I167" s="42">
        <v>43.5</v>
      </c>
      <c r="J167" s="110">
        <v>231</v>
      </c>
      <c r="K167" s="109">
        <v>232</v>
      </c>
      <c r="L167" s="109">
        <v>219</v>
      </c>
      <c r="M167" s="93">
        <v>398</v>
      </c>
      <c r="N167" s="93">
        <v>397</v>
      </c>
      <c r="O167" s="93">
        <v>398</v>
      </c>
      <c r="P167" s="108" t="s">
        <v>122</v>
      </c>
      <c r="Q167" s="107" t="s">
        <v>134</v>
      </c>
    </row>
    <row r="168" spans="2:17" ht="30.6" customHeight="1" x14ac:dyDescent="0.25">
      <c r="B168" s="95"/>
      <c r="C168" s="74"/>
      <c r="D168" s="96"/>
      <c r="E168" s="96"/>
      <c r="F168" s="15">
        <v>2</v>
      </c>
      <c r="G168" s="44">
        <v>13.6</v>
      </c>
      <c r="H168" s="44">
        <v>12.6</v>
      </c>
      <c r="I168" s="44">
        <v>10.8</v>
      </c>
      <c r="J168" s="110"/>
      <c r="K168" s="109"/>
      <c r="L168" s="109"/>
      <c r="M168" s="93"/>
      <c r="N168" s="93"/>
      <c r="O168" s="93"/>
      <c r="P168" s="108"/>
      <c r="Q168" s="107"/>
    </row>
    <row r="169" spans="2:17" ht="30.6" customHeight="1" x14ac:dyDescent="0.25">
      <c r="B169" s="95"/>
      <c r="C169" s="74"/>
      <c r="D169" s="96"/>
      <c r="E169" s="96"/>
      <c r="F169" s="15">
        <v>3</v>
      </c>
      <c r="G169" s="44">
        <v>32.299999999999997</v>
      </c>
      <c r="H169" s="44">
        <v>15.5</v>
      </c>
      <c r="I169" s="44">
        <v>1.6</v>
      </c>
      <c r="J169" s="110"/>
      <c r="K169" s="109"/>
      <c r="L169" s="109"/>
      <c r="M169" s="93"/>
      <c r="N169" s="93"/>
      <c r="O169" s="93"/>
      <c r="P169" s="108"/>
      <c r="Q169" s="107"/>
    </row>
    <row r="170" spans="2:17" ht="30.6" customHeight="1" thickBot="1" x14ac:dyDescent="0.3">
      <c r="B170" s="95"/>
      <c r="C170" s="74"/>
      <c r="D170" s="96"/>
      <c r="E170" s="96"/>
      <c r="F170" s="15">
        <v>4</v>
      </c>
      <c r="G170" s="40">
        <v>20.100000000000001</v>
      </c>
      <c r="H170" s="40">
        <v>4.2</v>
      </c>
      <c r="I170" s="40">
        <v>18.3</v>
      </c>
      <c r="J170" s="110"/>
      <c r="K170" s="109"/>
      <c r="L170" s="109"/>
      <c r="M170" s="93"/>
      <c r="N170" s="93"/>
      <c r="O170" s="93"/>
      <c r="P170" s="108"/>
      <c r="Q170" s="107"/>
    </row>
    <row r="171" spans="2:17" ht="30.6" customHeight="1" thickBot="1" x14ac:dyDescent="0.3">
      <c r="B171" s="95"/>
      <c r="C171" s="75"/>
      <c r="D171" s="96"/>
      <c r="E171" s="96"/>
      <c r="F171" s="49" t="s">
        <v>10</v>
      </c>
      <c r="G171" s="54">
        <f t="shared" ref="G171:I171" si="35">SUM(G167:G170)</f>
        <v>86.799999999999983</v>
      </c>
      <c r="H171" s="55">
        <f t="shared" si="35"/>
        <v>46.900000000000006</v>
      </c>
      <c r="I171" s="56">
        <f t="shared" si="35"/>
        <v>74.2</v>
      </c>
      <c r="J171" s="111"/>
      <c r="K171" s="109"/>
      <c r="L171" s="109"/>
      <c r="M171" s="93"/>
      <c r="N171" s="93"/>
      <c r="O171" s="93"/>
      <c r="P171" s="108"/>
      <c r="Q171" s="107"/>
    </row>
    <row r="172" spans="2:17" ht="30.6" customHeight="1" x14ac:dyDescent="0.25">
      <c r="B172" s="95">
        <v>39</v>
      </c>
      <c r="C172" s="73" t="s">
        <v>34</v>
      </c>
      <c r="D172" s="96">
        <v>160</v>
      </c>
      <c r="E172" s="96">
        <f>ROUND(D172*1.444,0)</f>
        <v>231</v>
      </c>
      <c r="F172" s="15">
        <v>1</v>
      </c>
      <c r="G172" s="42">
        <v>22</v>
      </c>
      <c r="H172" s="42">
        <v>53</v>
      </c>
      <c r="I172" s="42">
        <v>91</v>
      </c>
      <c r="J172" s="93">
        <v>230</v>
      </c>
      <c r="K172" s="102">
        <v>232</v>
      </c>
      <c r="L172" s="102">
        <v>231</v>
      </c>
      <c r="M172" s="93">
        <v>397</v>
      </c>
      <c r="N172" s="93">
        <v>397</v>
      </c>
      <c r="O172" s="93">
        <v>401</v>
      </c>
      <c r="P172" s="108" t="s">
        <v>117</v>
      </c>
      <c r="Q172" s="107" t="s">
        <v>133</v>
      </c>
    </row>
    <row r="173" spans="2:17" ht="30.6" customHeight="1" x14ac:dyDescent="0.25">
      <c r="B173" s="95"/>
      <c r="C173" s="74"/>
      <c r="D173" s="96"/>
      <c r="E173" s="96"/>
      <c r="F173" s="15">
        <v>2</v>
      </c>
      <c r="G173" s="44">
        <v>2</v>
      </c>
      <c r="H173" s="44">
        <v>3</v>
      </c>
      <c r="I173" s="44">
        <v>12</v>
      </c>
      <c r="J173" s="93"/>
      <c r="K173" s="102"/>
      <c r="L173" s="102"/>
      <c r="M173" s="93"/>
      <c r="N173" s="93"/>
      <c r="O173" s="93"/>
      <c r="P173" s="108"/>
      <c r="Q173" s="107"/>
    </row>
    <row r="174" spans="2:17" ht="30.6" customHeight="1" x14ac:dyDescent="0.25">
      <c r="B174" s="95"/>
      <c r="C174" s="74"/>
      <c r="D174" s="96"/>
      <c r="E174" s="96"/>
      <c r="F174" s="15">
        <v>3</v>
      </c>
      <c r="G174" s="44">
        <v>17</v>
      </c>
      <c r="H174" s="44">
        <v>17</v>
      </c>
      <c r="I174" s="44">
        <v>18</v>
      </c>
      <c r="J174" s="93"/>
      <c r="K174" s="102"/>
      <c r="L174" s="102"/>
      <c r="M174" s="93"/>
      <c r="N174" s="93"/>
      <c r="O174" s="93"/>
      <c r="P174" s="108"/>
      <c r="Q174" s="107"/>
    </row>
    <row r="175" spans="2:17" ht="30.6" customHeight="1" thickBot="1" x14ac:dyDescent="0.3">
      <c r="B175" s="95"/>
      <c r="C175" s="74"/>
      <c r="D175" s="96"/>
      <c r="E175" s="96"/>
      <c r="F175" s="15">
        <v>4</v>
      </c>
      <c r="G175" s="40">
        <v>11</v>
      </c>
      <c r="H175" s="40">
        <v>38</v>
      </c>
      <c r="I175" s="40">
        <v>16</v>
      </c>
      <c r="J175" s="93"/>
      <c r="K175" s="102"/>
      <c r="L175" s="102"/>
      <c r="M175" s="93"/>
      <c r="N175" s="93"/>
      <c r="O175" s="93"/>
      <c r="P175" s="108"/>
      <c r="Q175" s="107"/>
    </row>
    <row r="176" spans="2:17" ht="30.6" customHeight="1" thickBot="1" x14ac:dyDescent="0.3">
      <c r="B176" s="95"/>
      <c r="C176" s="75"/>
      <c r="D176" s="96"/>
      <c r="E176" s="96"/>
      <c r="F176" s="49" t="s">
        <v>10</v>
      </c>
      <c r="G176" s="54">
        <f t="shared" ref="G176:I176" si="36">SUM(G172:G175)</f>
        <v>52</v>
      </c>
      <c r="H176" s="55">
        <f t="shared" si="36"/>
        <v>111</v>
      </c>
      <c r="I176" s="56">
        <f t="shared" si="36"/>
        <v>137</v>
      </c>
      <c r="J176" s="101"/>
      <c r="K176" s="102"/>
      <c r="L176" s="102"/>
      <c r="M176" s="93"/>
      <c r="N176" s="93"/>
      <c r="O176" s="93"/>
      <c r="P176" s="108"/>
      <c r="Q176" s="107"/>
    </row>
    <row r="177" spans="2:17" ht="30.6" customHeight="1" x14ac:dyDescent="0.25">
      <c r="B177" s="95">
        <v>40</v>
      </c>
      <c r="C177" s="73" t="s">
        <v>35</v>
      </c>
      <c r="D177" s="96">
        <v>160</v>
      </c>
      <c r="E177" s="96">
        <f>ROUND(D177*1.444,0)</f>
        <v>231</v>
      </c>
      <c r="F177" s="15">
        <v>1</v>
      </c>
      <c r="G177" s="42">
        <v>44</v>
      </c>
      <c r="H177" s="42">
        <v>7</v>
      </c>
      <c r="I177" s="42">
        <v>25</v>
      </c>
      <c r="J177" s="93">
        <v>229</v>
      </c>
      <c r="K177" s="102">
        <v>229</v>
      </c>
      <c r="L177" s="102">
        <v>228</v>
      </c>
      <c r="M177" s="93">
        <v>396</v>
      </c>
      <c r="N177" s="93">
        <v>397</v>
      </c>
      <c r="O177" s="93">
        <v>396</v>
      </c>
      <c r="P177" s="108" t="s">
        <v>118</v>
      </c>
      <c r="Q177" s="107" t="s">
        <v>133</v>
      </c>
    </row>
    <row r="178" spans="2:17" ht="30.6" customHeight="1" x14ac:dyDescent="0.25">
      <c r="B178" s="95"/>
      <c r="C178" s="74"/>
      <c r="D178" s="96"/>
      <c r="E178" s="96"/>
      <c r="F178" s="15">
        <v>2</v>
      </c>
      <c r="G178" s="44">
        <v>14</v>
      </c>
      <c r="H178" s="44">
        <v>10</v>
      </c>
      <c r="I178" s="44">
        <v>9</v>
      </c>
      <c r="J178" s="93"/>
      <c r="K178" s="102"/>
      <c r="L178" s="102"/>
      <c r="M178" s="93"/>
      <c r="N178" s="93"/>
      <c r="O178" s="93"/>
      <c r="P178" s="108"/>
      <c r="Q178" s="107"/>
    </row>
    <row r="179" spans="2:17" ht="30.6" customHeight="1" x14ac:dyDescent="0.25">
      <c r="B179" s="95"/>
      <c r="C179" s="74"/>
      <c r="D179" s="96"/>
      <c r="E179" s="96"/>
      <c r="F179" s="15">
        <v>3</v>
      </c>
      <c r="G179" s="44">
        <v>17</v>
      </c>
      <c r="H179" s="44">
        <v>14</v>
      </c>
      <c r="I179" s="44">
        <v>10</v>
      </c>
      <c r="J179" s="93"/>
      <c r="K179" s="102"/>
      <c r="L179" s="102"/>
      <c r="M179" s="93"/>
      <c r="N179" s="93"/>
      <c r="O179" s="93"/>
      <c r="P179" s="108"/>
      <c r="Q179" s="107"/>
    </row>
    <row r="180" spans="2:17" ht="30.6" customHeight="1" thickBot="1" x14ac:dyDescent="0.3">
      <c r="B180" s="95"/>
      <c r="C180" s="74"/>
      <c r="D180" s="96"/>
      <c r="E180" s="96"/>
      <c r="F180" s="15">
        <v>4</v>
      </c>
      <c r="G180" s="40">
        <v>27</v>
      </c>
      <c r="H180" s="40">
        <v>25</v>
      </c>
      <c r="I180" s="40">
        <v>17</v>
      </c>
      <c r="J180" s="93"/>
      <c r="K180" s="102"/>
      <c r="L180" s="102"/>
      <c r="M180" s="93"/>
      <c r="N180" s="93"/>
      <c r="O180" s="93"/>
      <c r="P180" s="108"/>
      <c r="Q180" s="107"/>
    </row>
    <row r="181" spans="2:17" ht="30.6" customHeight="1" thickBot="1" x14ac:dyDescent="0.3">
      <c r="B181" s="95"/>
      <c r="C181" s="75"/>
      <c r="D181" s="96"/>
      <c r="E181" s="96"/>
      <c r="F181" s="49" t="s">
        <v>10</v>
      </c>
      <c r="G181" s="54">
        <f t="shared" ref="G181:I181" si="37">SUM(G177:G180)</f>
        <v>102</v>
      </c>
      <c r="H181" s="55">
        <f t="shared" si="37"/>
        <v>56</v>
      </c>
      <c r="I181" s="56">
        <f t="shared" si="37"/>
        <v>61</v>
      </c>
      <c r="J181" s="101"/>
      <c r="K181" s="102"/>
      <c r="L181" s="102"/>
      <c r="M181" s="93"/>
      <c r="N181" s="93"/>
      <c r="O181" s="93"/>
      <c r="P181" s="108"/>
      <c r="Q181" s="107"/>
    </row>
    <row r="182" spans="2:17" ht="30.6" customHeight="1" x14ac:dyDescent="0.25">
      <c r="B182" s="95">
        <v>41</v>
      </c>
      <c r="C182" s="73" t="s">
        <v>36</v>
      </c>
      <c r="D182" s="96">
        <v>100</v>
      </c>
      <c r="E182" s="96">
        <f>ROUND(D182*1.444,0)</f>
        <v>144</v>
      </c>
      <c r="F182" s="15">
        <v>1</v>
      </c>
      <c r="G182" s="42">
        <v>50</v>
      </c>
      <c r="H182" s="42">
        <v>79</v>
      </c>
      <c r="I182" s="42">
        <v>35</v>
      </c>
      <c r="J182" s="93">
        <v>229</v>
      </c>
      <c r="K182" s="102">
        <v>226</v>
      </c>
      <c r="L182" s="102">
        <v>229</v>
      </c>
      <c r="M182" s="93">
        <v>395</v>
      </c>
      <c r="N182" s="93">
        <v>396</v>
      </c>
      <c r="O182" s="93">
        <v>393</v>
      </c>
      <c r="P182" s="108" t="s">
        <v>119</v>
      </c>
      <c r="Q182" s="107" t="s">
        <v>133</v>
      </c>
    </row>
    <row r="183" spans="2:17" ht="30.6" customHeight="1" thickBot="1" x14ac:dyDescent="0.3">
      <c r="B183" s="95"/>
      <c r="C183" s="74"/>
      <c r="D183" s="96"/>
      <c r="E183" s="96"/>
      <c r="F183" s="15">
        <v>2</v>
      </c>
      <c r="G183" s="40">
        <v>32</v>
      </c>
      <c r="H183" s="40">
        <v>51</v>
      </c>
      <c r="I183" s="40">
        <v>23</v>
      </c>
      <c r="J183" s="93"/>
      <c r="K183" s="102"/>
      <c r="L183" s="102"/>
      <c r="M183" s="93"/>
      <c r="N183" s="93"/>
      <c r="O183" s="93"/>
      <c r="P183" s="108"/>
      <c r="Q183" s="107"/>
    </row>
    <row r="184" spans="2:17" ht="30.6" customHeight="1" thickBot="1" x14ac:dyDescent="0.3">
      <c r="B184" s="95"/>
      <c r="C184" s="75"/>
      <c r="D184" s="96"/>
      <c r="E184" s="96"/>
      <c r="F184" s="49" t="s">
        <v>10</v>
      </c>
      <c r="G184" s="54">
        <f t="shared" ref="G184:I184" si="38">SUM(G182:G183)</f>
        <v>82</v>
      </c>
      <c r="H184" s="55">
        <f t="shared" si="38"/>
        <v>130</v>
      </c>
      <c r="I184" s="56">
        <f t="shared" si="38"/>
        <v>58</v>
      </c>
      <c r="J184" s="101"/>
      <c r="K184" s="102"/>
      <c r="L184" s="102"/>
      <c r="M184" s="93"/>
      <c r="N184" s="93"/>
      <c r="O184" s="93"/>
      <c r="P184" s="108"/>
      <c r="Q184" s="107"/>
    </row>
    <row r="185" spans="2:17" ht="30.6" customHeight="1" thickBot="1" x14ac:dyDescent="0.3">
      <c r="B185" s="95">
        <v>42</v>
      </c>
      <c r="C185" s="73" t="s">
        <v>76</v>
      </c>
      <c r="D185" s="96">
        <v>100</v>
      </c>
      <c r="E185" s="96">
        <f>ROUND(D185*1.444,0)</f>
        <v>144</v>
      </c>
      <c r="F185" s="15">
        <v>1</v>
      </c>
      <c r="G185" s="60">
        <v>15</v>
      </c>
      <c r="H185" s="60">
        <v>15</v>
      </c>
      <c r="I185" s="60">
        <v>16</v>
      </c>
      <c r="J185" s="93">
        <v>235</v>
      </c>
      <c r="K185" s="102">
        <v>236</v>
      </c>
      <c r="L185" s="102">
        <v>235</v>
      </c>
      <c r="M185" s="93">
        <v>409</v>
      </c>
      <c r="N185" s="93">
        <v>407</v>
      </c>
      <c r="O185" s="93">
        <v>408</v>
      </c>
      <c r="P185" s="94" t="s">
        <v>110</v>
      </c>
      <c r="Q185" s="100" t="s">
        <v>134</v>
      </c>
    </row>
    <row r="186" spans="2:17" ht="30.6" customHeight="1" thickBot="1" x14ac:dyDescent="0.3">
      <c r="B186" s="95"/>
      <c r="C186" s="75"/>
      <c r="D186" s="96"/>
      <c r="E186" s="96"/>
      <c r="F186" s="49" t="s">
        <v>10</v>
      </c>
      <c r="G186" s="54">
        <f>SUM(G185)</f>
        <v>15</v>
      </c>
      <c r="H186" s="55">
        <f t="shared" ref="H186:I186" si="39">SUM(H185)</f>
        <v>15</v>
      </c>
      <c r="I186" s="56">
        <f t="shared" si="39"/>
        <v>16</v>
      </c>
      <c r="J186" s="101"/>
      <c r="K186" s="102"/>
      <c r="L186" s="102"/>
      <c r="M186" s="93"/>
      <c r="N186" s="93"/>
      <c r="O186" s="93"/>
      <c r="P186" s="94"/>
      <c r="Q186" s="100"/>
    </row>
    <row r="187" spans="2:17" ht="30.6" customHeight="1" thickBot="1" x14ac:dyDescent="0.3">
      <c r="B187" s="95">
        <v>43</v>
      </c>
      <c r="C187" s="73" t="s">
        <v>77</v>
      </c>
      <c r="D187" s="96">
        <v>160</v>
      </c>
      <c r="E187" s="96">
        <f>ROUND(D187*1.444,0)</f>
        <v>231</v>
      </c>
      <c r="F187" s="15">
        <v>1</v>
      </c>
      <c r="G187" s="41">
        <v>82.3</v>
      </c>
      <c r="H187" s="41">
        <v>102.4</v>
      </c>
      <c r="I187" s="41">
        <v>73.3</v>
      </c>
      <c r="J187" s="93">
        <v>226</v>
      </c>
      <c r="K187" s="102">
        <v>224</v>
      </c>
      <c r="L187" s="102">
        <v>226</v>
      </c>
      <c r="M187" s="93">
        <v>394</v>
      </c>
      <c r="N187" s="93">
        <v>394</v>
      </c>
      <c r="O187" s="93">
        <v>394</v>
      </c>
      <c r="P187" s="94" t="s">
        <v>64</v>
      </c>
      <c r="Q187" s="100" t="s">
        <v>133</v>
      </c>
    </row>
    <row r="188" spans="2:17" ht="30.6" customHeight="1" thickBot="1" x14ac:dyDescent="0.3">
      <c r="B188" s="95"/>
      <c r="C188" s="75"/>
      <c r="D188" s="96"/>
      <c r="E188" s="96"/>
      <c r="F188" s="49" t="s">
        <v>10</v>
      </c>
      <c r="G188" s="54">
        <f>SUM(G187)</f>
        <v>82.3</v>
      </c>
      <c r="H188" s="55">
        <f t="shared" ref="H188:I188" si="40">SUM(H187)</f>
        <v>102.4</v>
      </c>
      <c r="I188" s="56">
        <f t="shared" si="40"/>
        <v>73.3</v>
      </c>
      <c r="J188" s="101"/>
      <c r="K188" s="102"/>
      <c r="L188" s="102"/>
      <c r="M188" s="93"/>
      <c r="N188" s="93"/>
      <c r="O188" s="93"/>
      <c r="P188" s="94"/>
      <c r="Q188" s="100"/>
    </row>
    <row r="189" spans="2:17" ht="30.6" customHeight="1" x14ac:dyDescent="0.25">
      <c r="B189" s="95">
        <v>44</v>
      </c>
      <c r="C189" s="73" t="s">
        <v>37</v>
      </c>
      <c r="D189" s="96">
        <v>160</v>
      </c>
      <c r="E189" s="96">
        <f>ROUND(D189*1.444,0)</f>
        <v>231</v>
      </c>
      <c r="F189" s="15">
        <v>1</v>
      </c>
      <c r="G189" s="42">
        <v>30</v>
      </c>
      <c r="H189" s="42">
        <v>27</v>
      </c>
      <c r="I189" s="42">
        <v>11</v>
      </c>
      <c r="J189" s="93">
        <v>230</v>
      </c>
      <c r="K189" s="102">
        <v>233</v>
      </c>
      <c r="L189" s="102">
        <v>231</v>
      </c>
      <c r="M189" s="93">
        <v>402</v>
      </c>
      <c r="N189" s="93">
        <v>399</v>
      </c>
      <c r="O189" s="93">
        <v>400</v>
      </c>
      <c r="P189" s="94" t="s">
        <v>65</v>
      </c>
      <c r="Q189" s="107" t="s">
        <v>134</v>
      </c>
    </row>
    <row r="190" spans="2:17" ht="30.6" customHeight="1" x14ac:dyDescent="0.25">
      <c r="B190" s="95"/>
      <c r="C190" s="74"/>
      <c r="D190" s="96"/>
      <c r="E190" s="96"/>
      <c r="F190" s="15">
        <v>2</v>
      </c>
      <c r="G190" s="43">
        <v>23</v>
      </c>
      <c r="H190" s="43">
        <v>20</v>
      </c>
      <c r="I190" s="43">
        <v>34</v>
      </c>
      <c r="J190" s="93"/>
      <c r="K190" s="102"/>
      <c r="L190" s="102"/>
      <c r="M190" s="93"/>
      <c r="N190" s="93"/>
      <c r="O190" s="93"/>
      <c r="P190" s="94"/>
      <c r="Q190" s="107"/>
    </row>
    <row r="191" spans="2:17" ht="30.6" customHeight="1" x14ac:dyDescent="0.25">
      <c r="B191" s="95"/>
      <c r="C191" s="74"/>
      <c r="D191" s="96"/>
      <c r="E191" s="96"/>
      <c r="F191" s="15">
        <v>3</v>
      </c>
      <c r="G191" s="43">
        <v>19</v>
      </c>
      <c r="H191" s="43">
        <v>21</v>
      </c>
      <c r="I191" s="43">
        <v>23</v>
      </c>
      <c r="J191" s="93"/>
      <c r="K191" s="102"/>
      <c r="L191" s="102"/>
      <c r="M191" s="93"/>
      <c r="N191" s="93"/>
      <c r="O191" s="93"/>
      <c r="P191" s="94"/>
      <c r="Q191" s="107"/>
    </row>
    <row r="192" spans="2:17" ht="30.6" customHeight="1" thickBot="1" x14ac:dyDescent="0.3">
      <c r="B192" s="95"/>
      <c r="C192" s="74"/>
      <c r="D192" s="96"/>
      <c r="E192" s="96"/>
      <c r="F192" s="15">
        <v>4</v>
      </c>
      <c r="G192" s="46">
        <v>0.2</v>
      </c>
      <c r="H192" s="46">
        <v>0.2</v>
      </c>
      <c r="I192" s="46">
        <v>0</v>
      </c>
      <c r="J192" s="93"/>
      <c r="K192" s="102"/>
      <c r="L192" s="102"/>
      <c r="M192" s="93"/>
      <c r="N192" s="93"/>
      <c r="O192" s="93"/>
      <c r="P192" s="94"/>
      <c r="Q192" s="107"/>
    </row>
    <row r="193" spans="2:17" ht="30.6" customHeight="1" thickBot="1" x14ac:dyDescent="0.3">
      <c r="B193" s="95"/>
      <c r="C193" s="75"/>
      <c r="D193" s="96"/>
      <c r="E193" s="96"/>
      <c r="F193" s="49" t="s">
        <v>10</v>
      </c>
      <c r="G193" s="54">
        <f t="shared" ref="G193:I193" si="41">SUM(G189:G192)</f>
        <v>72.2</v>
      </c>
      <c r="H193" s="55">
        <f t="shared" si="41"/>
        <v>68.2</v>
      </c>
      <c r="I193" s="56">
        <f t="shared" si="41"/>
        <v>68</v>
      </c>
      <c r="J193" s="101"/>
      <c r="K193" s="102"/>
      <c r="L193" s="102"/>
      <c r="M193" s="93"/>
      <c r="N193" s="93"/>
      <c r="O193" s="93"/>
      <c r="P193" s="94"/>
      <c r="Q193" s="107"/>
    </row>
    <row r="194" spans="2:17" ht="30.6" customHeight="1" x14ac:dyDescent="0.25">
      <c r="B194" s="95">
        <v>45</v>
      </c>
      <c r="C194" s="73" t="s">
        <v>38</v>
      </c>
      <c r="D194" s="96">
        <v>100</v>
      </c>
      <c r="E194" s="96">
        <f>ROUND(D194*1.444,0)</f>
        <v>144</v>
      </c>
      <c r="F194" s="15">
        <v>1</v>
      </c>
      <c r="G194" s="42">
        <v>3.5</v>
      </c>
      <c r="H194" s="42">
        <v>5.9</v>
      </c>
      <c r="I194" s="42">
        <v>2.9</v>
      </c>
      <c r="J194" s="93">
        <v>233</v>
      </c>
      <c r="K194" s="102">
        <v>231</v>
      </c>
      <c r="L194" s="102">
        <v>231</v>
      </c>
      <c r="M194" s="93">
        <v>404</v>
      </c>
      <c r="N194" s="93">
        <v>405</v>
      </c>
      <c r="O194" s="93">
        <v>403</v>
      </c>
      <c r="P194" s="94" t="s">
        <v>42</v>
      </c>
      <c r="Q194" s="100" t="s">
        <v>134</v>
      </c>
    </row>
    <row r="195" spans="2:17" ht="30.6" customHeight="1" thickBot="1" x14ac:dyDescent="0.3">
      <c r="B195" s="95"/>
      <c r="C195" s="74"/>
      <c r="D195" s="96"/>
      <c r="E195" s="96"/>
      <c r="F195" s="15">
        <v>2</v>
      </c>
      <c r="G195" s="46">
        <v>21.9</v>
      </c>
      <c r="H195" s="46">
        <v>12.3</v>
      </c>
      <c r="I195" s="46">
        <v>19</v>
      </c>
      <c r="J195" s="93"/>
      <c r="K195" s="102"/>
      <c r="L195" s="102"/>
      <c r="M195" s="93"/>
      <c r="N195" s="93"/>
      <c r="O195" s="93"/>
      <c r="P195" s="94"/>
      <c r="Q195" s="100"/>
    </row>
    <row r="196" spans="2:17" ht="30.6" customHeight="1" thickBot="1" x14ac:dyDescent="0.3">
      <c r="B196" s="95"/>
      <c r="C196" s="75"/>
      <c r="D196" s="96"/>
      <c r="E196" s="96"/>
      <c r="F196" s="49" t="s">
        <v>10</v>
      </c>
      <c r="G196" s="51">
        <f t="shared" ref="G196:I196" si="42">SUM(G194:G195)</f>
        <v>25.4</v>
      </c>
      <c r="H196" s="52">
        <f t="shared" si="42"/>
        <v>18.200000000000003</v>
      </c>
      <c r="I196" s="53">
        <f t="shared" si="42"/>
        <v>21.9</v>
      </c>
      <c r="J196" s="101"/>
      <c r="K196" s="102"/>
      <c r="L196" s="102"/>
      <c r="M196" s="93"/>
      <c r="N196" s="93"/>
      <c r="O196" s="93"/>
      <c r="P196" s="94"/>
      <c r="Q196" s="100"/>
    </row>
    <row r="197" spans="2:17" ht="30.6" customHeight="1" thickBot="1" x14ac:dyDescent="0.3">
      <c r="B197" s="70">
        <v>46</v>
      </c>
      <c r="C197" s="103" t="s">
        <v>66</v>
      </c>
      <c r="D197" s="96" t="s">
        <v>18</v>
      </c>
      <c r="E197" s="96">
        <v>361</v>
      </c>
      <c r="F197" s="15">
        <v>1</v>
      </c>
      <c r="G197" s="41">
        <v>12.1</v>
      </c>
      <c r="H197" s="41">
        <v>20.3</v>
      </c>
      <c r="I197" s="41">
        <v>1</v>
      </c>
      <c r="J197" s="93">
        <v>228</v>
      </c>
      <c r="K197" s="102">
        <v>229</v>
      </c>
      <c r="L197" s="102">
        <v>228</v>
      </c>
      <c r="M197" s="93">
        <v>398</v>
      </c>
      <c r="N197" s="93">
        <v>398</v>
      </c>
      <c r="O197" s="93">
        <v>399</v>
      </c>
      <c r="P197" s="79" t="s">
        <v>99</v>
      </c>
      <c r="Q197" s="81" t="s">
        <v>134</v>
      </c>
    </row>
    <row r="198" spans="2:17" ht="30.6" customHeight="1" thickBot="1" x14ac:dyDescent="0.3">
      <c r="B198" s="71"/>
      <c r="C198" s="103"/>
      <c r="D198" s="96"/>
      <c r="E198" s="96"/>
      <c r="F198" s="49" t="s">
        <v>10</v>
      </c>
      <c r="G198" s="51">
        <f>SUM(G197)</f>
        <v>12.1</v>
      </c>
      <c r="H198" s="52">
        <f t="shared" ref="H198:I198" si="43">SUM(H197)</f>
        <v>20.3</v>
      </c>
      <c r="I198" s="53">
        <f t="shared" si="43"/>
        <v>1</v>
      </c>
      <c r="J198" s="101"/>
      <c r="K198" s="102"/>
      <c r="L198" s="102"/>
      <c r="M198" s="93"/>
      <c r="N198" s="93"/>
      <c r="O198" s="93"/>
      <c r="P198" s="87"/>
      <c r="Q198" s="88"/>
    </row>
    <row r="199" spans="2:17" ht="30.6" customHeight="1" thickBot="1" x14ac:dyDescent="0.3">
      <c r="B199" s="71"/>
      <c r="C199" s="73" t="s">
        <v>67</v>
      </c>
      <c r="D199" s="76" t="s">
        <v>18</v>
      </c>
      <c r="E199" s="76">
        <v>361</v>
      </c>
      <c r="F199" s="15">
        <v>1</v>
      </c>
      <c r="G199" s="60">
        <v>18.600000000000001</v>
      </c>
      <c r="H199" s="60">
        <v>10.9</v>
      </c>
      <c r="I199" s="60">
        <v>9.9</v>
      </c>
      <c r="J199" s="93">
        <v>232</v>
      </c>
      <c r="K199" s="102">
        <v>231</v>
      </c>
      <c r="L199" s="102">
        <v>230</v>
      </c>
      <c r="M199" s="64">
        <v>403</v>
      </c>
      <c r="N199" s="64">
        <v>400</v>
      </c>
      <c r="O199" s="64">
        <v>401</v>
      </c>
      <c r="P199" s="87"/>
      <c r="Q199" s="88"/>
    </row>
    <row r="200" spans="2:17" ht="30.6" customHeight="1" thickBot="1" x14ac:dyDescent="0.3">
      <c r="B200" s="72"/>
      <c r="C200" s="75"/>
      <c r="D200" s="78"/>
      <c r="E200" s="78"/>
      <c r="F200" s="49" t="s">
        <v>10</v>
      </c>
      <c r="G200" s="51">
        <f>SUM(G199)</f>
        <v>18.600000000000001</v>
      </c>
      <c r="H200" s="52">
        <f t="shared" ref="H200:I200" si="44">SUM(H199)</f>
        <v>10.9</v>
      </c>
      <c r="I200" s="53">
        <f t="shared" si="44"/>
        <v>9.9</v>
      </c>
      <c r="J200" s="101"/>
      <c r="K200" s="102"/>
      <c r="L200" s="102"/>
      <c r="M200" s="66"/>
      <c r="N200" s="66"/>
      <c r="O200" s="66"/>
      <c r="P200" s="80"/>
      <c r="Q200" s="82"/>
    </row>
    <row r="201" spans="2:17" ht="30.6" customHeight="1" x14ac:dyDescent="0.25">
      <c r="B201" s="95">
        <v>47</v>
      </c>
      <c r="C201" s="73" t="s">
        <v>106</v>
      </c>
      <c r="D201" s="96">
        <v>160</v>
      </c>
      <c r="E201" s="96">
        <v>231</v>
      </c>
      <c r="F201" s="15">
        <v>1</v>
      </c>
      <c r="G201" s="42">
        <v>9</v>
      </c>
      <c r="H201" s="42">
        <v>0.6</v>
      </c>
      <c r="I201" s="42">
        <v>0.1</v>
      </c>
      <c r="J201" s="93">
        <v>227</v>
      </c>
      <c r="K201" s="102">
        <v>229</v>
      </c>
      <c r="L201" s="102">
        <v>227</v>
      </c>
      <c r="M201" s="93">
        <v>398</v>
      </c>
      <c r="N201" s="93">
        <v>395</v>
      </c>
      <c r="O201" s="93">
        <v>397</v>
      </c>
      <c r="P201" s="94" t="s">
        <v>111</v>
      </c>
      <c r="Q201" s="100" t="s">
        <v>134</v>
      </c>
    </row>
    <row r="202" spans="2:17" ht="30.6" customHeight="1" thickBot="1" x14ac:dyDescent="0.3">
      <c r="B202" s="95"/>
      <c r="C202" s="74"/>
      <c r="D202" s="96"/>
      <c r="E202" s="96"/>
      <c r="F202" s="15">
        <v>2</v>
      </c>
      <c r="G202" s="40">
        <v>0</v>
      </c>
      <c r="H202" s="40">
        <v>0</v>
      </c>
      <c r="I202" s="40">
        <v>0</v>
      </c>
      <c r="J202" s="93"/>
      <c r="K202" s="102"/>
      <c r="L202" s="102"/>
      <c r="M202" s="93"/>
      <c r="N202" s="93"/>
      <c r="O202" s="93"/>
      <c r="P202" s="94"/>
      <c r="Q202" s="100"/>
    </row>
    <row r="203" spans="2:17" ht="30.6" customHeight="1" thickBot="1" x14ac:dyDescent="0.3">
      <c r="B203" s="95"/>
      <c r="C203" s="75"/>
      <c r="D203" s="96"/>
      <c r="E203" s="96"/>
      <c r="F203" s="49" t="s">
        <v>10</v>
      </c>
      <c r="G203" s="51">
        <f>SUM(G201)</f>
        <v>9</v>
      </c>
      <c r="H203" s="52">
        <f t="shared" ref="H203:I203" si="45">SUM(H201)</f>
        <v>0.6</v>
      </c>
      <c r="I203" s="53">
        <f t="shared" si="45"/>
        <v>0.1</v>
      </c>
      <c r="J203" s="101"/>
      <c r="K203" s="102"/>
      <c r="L203" s="102"/>
      <c r="M203" s="93"/>
      <c r="N203" s="93"/>
      <c r="O203" s="93"/>
      <c r="P203" s="94"/>
      <c r="Q203" s="100"/>
    </row>
    <row r="204" spans="2:17" ht="30.6" customHeight="1" thickBot="1" x14ac:dyDescent="0.3">
      <c r="B204" s="95">
        <v>48</v>
      </c>
      <c r="C204" s="73" t="s">
        <v>107</v>
      </c>
      <c r="D204" s="96">
        <v>250</v>
      </c>
      <c r="E204" s="76">
        <v>361</v>
      </c>
      <c r="F204" s="15">
        <v>1</v>
      </c>
      <c r="G204" s="39">
        <v>0.5</v>
      </c>
      <c r="H204" s="39">
        <v>0.6</v>
      </c>
      <c r="I204" s="39">
        <v>0</v>
      </c>
      <c r="J204" s="93">
        <v>235</v>
      </c>
      <c r="K204" s="102">
        <v>236</v>
      </c>
      <c r="L204" s="102">
        <v>235</v>
      </c>
      <c r="M204" s="93">
        <v>401</v>
      </c>
      <c r="N204" s="93">
        <v>402</v>
      </c>
      <c r="O204" s="93">
        <v>401</v>
      </c>
      <c r="P204" s="94" t="s">
        <v>130</v>
      </c>
      <c r="Q204" s="94" t="s">
        <v>133</v>
      </c>
    </row>
    <row r="205" spans="2:17" ht="30.6" customHeight="1" thickBot="1" x14ac:dyDescent="0.3">
      <c r="B205" s="95"/>
      <c r="C205" s="75"/>
      <c r="D205" s="96"/>
      <c r="E205" s="78"/>
      <c r="F205" s="49" t="s">
        <v>10</v>
      </c>
      <c r="G205" s="51">
        <f>SUM(G204)</f>
        <v>0.5</v>
      </c>
      <c r="H205" s="52">
        <f t="shared" ref="H205:I205" si="46">SUM(H204)</f>
        <v>0.6</v>
      </c>
      <c r="I205" s="53">
        <f t="shared" si="46"/>
        <v>0</v>
      </c>
      <c r="J205" s="101"/>
      <c r="K205" s="102"/>
      <c r="L205" s="102"/>
      <c r="M205" s="93"/>
      <c r="N205" s="93"/>
      <c r="O205" s="93"/>
      <c r="P205" s="94"/>
      <c r="Q205" s="94"/>
    </row>
    <row r="206" spans="2:17" ht="30.6" customHeight="1" x14ac:dyDescent="0.25">
      <c r="B206" s="95">
        <v>49</v>
      </c>
      <c r="C206" s="73" t="s">
        <v>39</v>
      </c>
      <c r="D206" s="96">
        <v>160</v>
      </c>
      <c r="E206" s="96">
        <f>ROUND(D206*1.444,0)</f>
        <v>231</v>
      </c>
      <c r="F206" s="15">
        <v>1</v>
      </c>
      <c r="G206" s="42">
        <v>0</v>
      </c>
      <c r="H206" s="42">
        <v>0</v>
      </c>
      <c r="I206" s="42">
        <v>11</v>
      </c>
      <c r="J206" s="97">
        <v>226</v>
      </c>
      <c r="K206" s="99">
        <v>234</v>
      </c>
      <c r="L206" s="99">
        <v>228</v>
      </c>
      <c r="M206" s="93">
        <v>402</v>
      </c>
      <c r="N206" s="93">
        <v>397</v>
      </c>
      <c r="O206" s="93">
        <v>403</v>
      </c>
      <c r="P206" s="94" t="s">
        <v>120</v>
      </c>
      <c r="Q206" s="100" t="s">
        <v>133</v>
      </c>
    </row>
    <row r="207" spans="2:17" ht="30.6" customHeight="1" thickBot="1" x14ac:dyDescent="0.3">
      <c r="B207" s="95"/>
      <c r="C207" s="74"/>
      <c r="D207" s="96"/>
      <c r="E207" s="96"/>
      <c r="F207" s="15">
        <v>2</v>
      </c>
      <c r="G207" s="40">
        <v>36.200000000000003</v>
      </c>
      <c r="H207" s="40">
        <v>16</v>
      </c>
      <c r="I207" s="40">
        <v>22.8</v>
      </c>
      <c r="J207" s="97"/>
      <c r="K207" s="99"/>
      <c r="L207" s="99"/>
      <c r="M207" s="93"/>
      <c r="N207" s="93"/>
      <c r="O207" s="93"/>
      <c r="P207" s="94"/>
      <c r="Q207" s="100"/>
    </row>
    <row r="208" spans="2:17" ht="30.6" customHeight="1" thickBot="1" x14ac:dyDescent="0.3">
      <c r="B208" s="95"/>
      <c r="C208" s="75"/>
      <c r="D208" s="96"/>
      <c r="E208" s="96"/>
      <c r="F208" s="49" t="s">
        <v>10</v>
      </c>
      <c r="G208" s="51">
        <f t="shared" ref="G208:H208" si="47">SUM(G206:G207)</f>
        <v>36.200000000000003</v>
      </c>
      <c r="H208" s="52">
        <f t="shared" si="47"/>
        <v>16</v>
      </c>
      <c r="I208" s="53">
        <f>SUM(I206:I207)</f>
        <v>33.799999999999997</v>
      </c>
      <c r="J208" s="98"/>
      <c r="K208" s="99"/>
      <c r="L208" s="99"/>
      <c r="M208" s="93"/>
      <c r="N208" s="93"/>
      <c r="O208" s="93"/>
      <c r="P208" s="94"/>
      <c r="Q208" s="100"/>
    </row>
    <row r="209" spans="2:17" ht="30.6" customHeight="1" x14ac:dyDescent="0.25">
      <c r="B209" s="70">
        <v>50</v>
      </c>
      <c r="C209" s="73" t="s">
        <v>78</v>
      </c>
      <c r="D209" s="76">
        <v>160</v>
      </c>
      <c r="E209" s="76">
        <f>ROUND(D209*1.444,0)</f>
        <v>231</v>
      </c>
      <c r="F209" s="15">
        <v>1</v>
      </c>
      <c r="G209" s="42">
        <v>39</v>
      </c>
      <c r="H209" s="42">
        <v>22</v>
      </c>
      <c r="I209" s="42">
        <v>28</v>
      </c>
      <c r="J209" s="64">
        <v>225</v>
      </c>
      <c r="K209" s="84">
        <v>228</v>
      </c>
      <c r="L209" s="84">
        <v>228</v>
      </c>
      <c r="M209" s="64">
        <v>393</v>
      </c>
      <c r="N209" s="64">
        <v>390</v>
      </c>
      <c r="O209" s="64">
        <v>396</v>
      </c>
      <c r="P209" s="79" t="s">
        <v>63</v>
      </c>
      <c r="Q209" s="81" t="s">
        <v>136</v>
      </c>
    </row>
    <row r="210" spans="2:17" ht="30.6" customHeight="1" x14ac:dyDescent="0.25">
      <c r="B210" s="71"/>
      <c r="C210" s="74"/>
      <c r="D210" s="77"/>
      <c r="E210" s="77"/>
      <c r="F210" s="15">
        <v>2</v>
      </c>
      <c r="G210" s="44">
        <v>38.799999999999997</v>
      </c>
      <c r="H210" s="44">
        <v>31.3</v>
      </c>
      <c r="I210" s="44">
        <v>19.3</v>
      </c>
      <c r="J210" s="65"/>
      <c r="K210" s="92"/>
      <c r="L210" s="92"/>
      <c r="M210" s="65"/>
      <c r="N210" s="65"/>
      <c r="O210" s="65"/>
      <c r="P210" s="87"/>
      <c r="Q210" s="88"/>
    </row>
    <row r="211" spans="2:17" ht="30.6" customHeight="1" thickBot="1" x14ac:dyDescent="0.3">
      <c r="B211" s="71"/>
      <c r="C211" s="74"/>
      <c r="D211" s="77"/>
      <c r="E211" s="77"/>
      <c r="F211" s="15">
        <v>3</v>
      </c>
      <c r="G211" s="40">
        <v>31.3</v>
      </c>
      <c r="H211" s="40">
        <v>27.1</v>
      </c>
      <c r="I211" s="40">
        <v>67.7</v>
      </c>
      <c r="J211" s="65"/>
      <c r="K211" s="92"/>
      <c r="L211" s="92"/>
      <c r="M211" s="65"/>
      <c r="N211" s="65"/>
      <c r="O211" s="65"/>
      <c r="P211" s="87"/>
      <c r="Q211" s="88"/>
    </row>
    <row r="212" spans="2:17" ht="30.6" customHeight="1" thickBot="1" x14ac:dyDescent="0.3">
      <c r="B212" s="72"/>
      <c r="C212" s="75"/>
      <c r="D212" s="78"/>
      <c r="E212" s="78"/>
      <c r="F212" s="49" t="s">
        <v>10</v>
      </c>
      <c r="G212" s="51">
        <f t="shared" ref="G212:I212" si="48">SUM(G209:G211)</f>
        <v>109.1</v>
      </c>
      <c r="H212" s="52">
        <f t="shared" si="48"/>
        <v>80.400000000000006</v>
      </c>
      <c r="I212" s="53">
        <f t="shared" si="48"/>
        <v>115</v>
      </c>
      <c r="J212" s="83"/>
      <c r="K212" s="85"/>
      <c r="L212" s="85"/>
      <c r="M212" s="66"/>
      <c r="N212" s="66"/>
      <c r="O212" s="66"/>
      <c r="P212" s="80"/>
      <c r="Q212" s="82"/>
    </row>
    <row r="213" spans="2:17" ht="30.6" customHeight="1" thickBot="1" x14ac:dyDescent="0.3">
      <c r="B213" s="70">
        <v>51</v>
      </c>
      <c r="C213" s="73" t="s">
        <v>95</v>
      </c>
      <c r="D213" s="76">
        <v>160</v>
      </c>
      <c r="E213" s="76">
        <f>ROUND(D213*1.444,0)</f>
        <v>231</v>
      </c>
      <c r="F213" s="15">
        <v>1</v>
      </c>
      <c r="G213" s="39">
        <v>0</v>
      </c>
      <c r="H213" s="39">
        <v>0</v>
      </c>
      <c r="I213" s="39">
        <v>0</v>
      </c>
      <c r="J213" s="64">
        <v>238</v>
      </c>
      <c r="K213" s="84">
        <v>242</v>
      </c>
      <c r="L213" s="84">
        <v>239</v>
      </c>
      <c r="M213" s="64">
        <v>417</v>
      </c>
      <c r="N213" s="64">
        <v>419</v>
      </c>
      <c r="O213" s="64">
        <v>415</v>
      </c>
      <c r="P213" s="79" t="s">
        <v>128</v>
      </c>
      <c r="Q213" s="81" t="s">
        <v>134</v>
      </c>
    </row>
    <row r="214" spans="2:17" ht="30.6" customHeight="1" thickBot="1" x14ac:dyDescent="0.3">
      <c r="B214" s="72"/>
      <c r="C214" s="75"/>
      <c r="D214" s="78"/>
      <c r="E214" s="78"/>
      <c r="F214" s="49" t="s">
        <v>10</v>
      </c>
      <c r="G214" s="51">
        <f>SUM(G213:G213)</f>
        <v>0</v>
      </c>
      <c r="H214" s="52">
        <f>SUM(H213:H213)</f>
        <v>0</v>
      </c>
      <c r="I214" s="53">
        <f>SUM(I213:I213)</f>
        <v>0</v>
      </c>
      <c r="J214" s="83"/>
      <c r="K214" s="85"/>
      <c r="L214" s="85"/>
      <c r="M214" s="66"/>
      <c r="N214" s="66"/>
      <c r="O214" s="66"/>
      <c r="P214" s="80"/>
      <c r="Q214" s="82"/>
    </row>
    <row r="215" spans="2:17" ht="30.6" customHeight="1" x14ac:dyDescent="0.25">
      <c r="B215" s="70">
        <v>52</v>
      </c>
      <c r="C215" s="73" t="s">
        <v>96</v>
      </c>
      <c r="D215" s="76" t="s">
        <v>97</v>
      </c>
      <c r="E215" s="76">
        <v>1443.4</v>
      </c>
      <c r="F215" s="15">
        <v>1</v>
      </c>
      <c r="G215" s="38">
        <v>0.8</v>
      </c>
      <c r="H215" s="38">
        <v>5</v>
      </c>
      <c r="I215" s="38">
        <v>7</v>
      </c>
      <c r="J215" s="64">
        <v>236</v>
      </c>
      <c r="K215" s="64">
        <v>236</v>
      </c>
      <c r="L215" s="64">
        <v>237</v>
      </c>
      <c r="M215" s="64">
        <v>410</v>
      </c>
      <c r="N215" s="64">
        <v>409</v>
      </c>
      <c r="O215" s="64">
        <v>410</v>
      </c>
      <c r="P215" s="67" t="s">
        <v>127</v>
      </c>
      <c r="Q215" s="67" t="s">
        <v>133</v>
      </c>
    </row>
    <row r="216" spans="2:17" ht="30.6" customHeight="1" x14ac:dyDescent="0.25">
      <c r="B216" s="71"/>
      <c r="C216" s="74"/>
      <c r="D216" s="77"/>
      <c r="E216" s="77"/>
      <c r="F216" s="15">
        <v>2</v>
      </c>
      <c r="G216" s="17">
        <v>12</v>
      </c>
      <c r="H216" s="17">
        <v>13</v>
      </c>
      <c r="I216" s="17">
        <v>10</v>
      </c>
      <c r="J216" s="65"/>
      <c r="K216" s="65"/>
      <c r="L216" s="65"/>
      <c r="M216" s="65"/>
      <c r="N216" s="65"/>
      <c r="O216" s="65"/>
      <c r="P216" s="68"/>
      <c r="Q216" s="68"/>
    </row>
    <row r="217" spans="2:17" ht="30.6" customHeight="1" x14ac:dyDescent="0.25">
      <c r="B217" s="71"/>
      <c r="C217" s="74"/>
      <c r="D217" s="77"/>
      <c r="E217" s="77"/>
      <c r="F217" s="15">
        <v>3</v>
      </c>
      <c r="G217" s="17">
        <v>3</v>
      </c>
      <c r="H217" s="17">
        <v>5</v>
      </c>
      <c r="I217" s="17">
        <v>4</v>
      </c>
      <c r="J217" s="65"/>
      <c r="K217" s="65"/>
      <c r="L217" s="65"/>
      <c r="M217" s="65"/>
      <c r="N217" s="65"/>
      <c r="O217" s="65"/>
      <c r="P217" s="68"/>
      <c r="Q217" s="68"/>
    </row>
    <row r="218" spans="2:17" ht="30.6" customHeight="1" x14ac:dyDescent="0.25">
      <c r="B218" s="71"/>
      <c r="C218" s="74"/>
      <c r="D218" s="77"/>
      <c r="E218" s="77"/>
      <c r="F218" s="15">
        <v>4</v>
      </c>
      <c r="G218" s="17">
        <v>15</v>
      </c>
      <c r="H218" s="17">
        <v>11</v>
      </c>
      <c r="I218" s="17">
        <v>13</v>
      </c>
      <c r="J218" s="65"/>
      <c r="K218" s="65"/>
      <c r="L218" s="65"/>
      <c r="M218" s="65"/>
      <c r="N218" s="65"/>
      <c r="O218" s="65"/>
      <c r="P218" s="68"/>
      <c r="Q218" s="68"/>
    </row>
    <row r="219" spans="2:17" ht="30.6" customHeight="1" x14ac:dyDescent="0.25">
      <c r="B219" s="71"/>
      <c r="C219" s="74"/>
      <c r="D219" s="77"/>
      <c r="E219" s="77"/>
      <c r="F219" s="15">
        <v>5</v>
      </c>
      <c r="G219" s="17">
        <v>12</v>
      </c>
      <c r="H219" s="17">
        <v>10</v>
      </c>
      <c r="I219" s="17">
        <v>8</v>
      </c>
      <c r="J219" s="65"/>
      <c r="K219" s="65"/>
      <c r="L219" s="65"/>
      <c r="M219" s="65"/>
      <c r="N219" s="65"/>
      <c r="O219" s="65"/>
      <c r="P219" s="68"/>
      <c r="Q219" s="68"/>
    </row>
    <row r="220" spans="2:17" ht="30.6" customHeight="1" x14ac:dyDescent="0.25">
      <c r="B220" s="71"/>
      <c r="C220" s="74"/>
      <c r="D220" s="77"/>
      <c r="E220" s="77"/>
      <c r="F220" s="15">
        <v>6</v>
      </c>
      <c r="G220" s="17">
        <v>8</v>
      </c>
      <c r="H220" s="17">
        <v>9</v>
      </c>
      <c r="I220" s="17">
        <v>7</v>
      </c>
      <c r="J220" s="65"/>
      <c r="K220" s="65"/>
      <c r="L220" s="65"/>
      <c r="M220" s="65"/>
      <c r="N220" s="65"/>
      <c r="O220" s="65"/>
      <c r="P220" s="68"/>
      <c r="Q220" s="68"/>
    </row>
    <row r="221" spans="2:17" ht="30.6" customHeight="1" x14ac:dyDescent="0.25">
      <c r="B221" s="71"/>
      <c r="C221" s="74"/>
      <c r="D221" s="77"/>
      <c r="E221" s="77"/>
      <c r="F221" s="15">
        <v>7</v>
      </c>
      <c r="G221" s="17">
        <v>0.5</v>
      </c>
      <c r="H221" s="17">
        <v>0.3</v>
      </c>
      <c r="I221" s="17">
        <v>1</v>
      </c>
      <c r="J221" s="65"/>
      <c r="K221" s="65"/>
      <c r="L221" s="65"/>
      <c r="M221" s="65"/>
      <c r="N221" s="65"/>
      <c r="O221" s="65"/>
      <c r="P221" s="68"/>
      <c r="Q221" s="68"/>
    </row>
    <row r="222" spans="2:17" ht="30.6" customHeight="1" x14ac:dyDescent="0.25">
      <c r="B222" s="71"/>
      <c r="C222" s="74"/>
      <c r="D222" s="77"/>
      <c r="E222" s="77"/>
      <c r="F222" s="15">
        <v>8</v>
      </c>
      <c r="G222" s="17">
        <v>10</v>
      </c>
      <c r="H222" s="17">
        <v>12</v>
      </c>
      <c r="I222" s="17">
        <v>11</v>
      </c>
      <c r="J222" s="65"/>
      <c r="K222" s="65"/>
      <c r="L222" s="65"/>
      <c r="M222" s="65"/>
      <c r="N222" s="65"/>
      <c r="O222" s="65"/>
      <c r="P222" s="68"/>
      <c r="Q222" s="68"/>
    </row>
    <row r="223" spans="2:17" ht="30.6" customHeight="1" x14ac:dyDescent="0.25">
      <c r="B223" s="71"/>
      <c r="C223" s="74"/>
      <c r="D223" s="77"/>
      <c r="E223" s="77"/>
      <c r="F223" s="15">
        <v>9</v>
      </c>
      <c r="G223" s="17">
        <v>14</v>
      </c>
      <c r="H223" s="17">
        <v>15</v>
      </c>
      <c r="I223" s="17">
        <v>18</v>
      </c>
      <c r="J223" s="65"/>
      <c r="K223" s="65"/>
      <c r="L223" s="65"/>
      <c r="M223" s="65"/>
      <c r="N223" s="65"/>
      <c r="O223" s="65"/>
      <c r="P223" s="68"/>
      <c r="Q223" s="68"/>
    </row>
    <row r="224" spans="2:17" ht="30.6" customHeight="1" thickBot="1" x14ac:dyDescent="0.3">
      <c r="B224" s="71"/>
      <c r="C224" s="74"/>
      <c r="D224" s="77"/>
      <c r="E224" s="77"/>
      <c r="F224" s="15">
        <v>10</v>
      </c>
      <c r="G224" s="37">
        <v>16</v>
      </c>
      <c r="H224" s="37">
        <v>10</v>
      </c>
      <c r="I224" s="37">
        <v>11</v>
      </c>
      <c r="J224" s="66"/>
      <c r="K224" s="66"/>
      <c r="L224" s="66"/>
      <c r="M224" s="66"/>
      <c r="N224" s="66"/>
      <c r="O224" s="66"/>
      <c r="P224" s="69"/>
      <c r="Q224" s="69"/>
    </row>
    <row r="225" spans="2:17" ht="30.6" customHeight="1" thickBot="1" x14ac:dyDescent="0.3">
      <c r="B225" s="71"/>
      <c r="C225" s="75"/>
      <c r="D225" s="78"/>
      <c r="E225" s="78"/>
      <c r="F225" s="49" t="s">
        <v>10</v>
      </c>
      <c r="G225" s="51">
        <f t="shared" ref="G225" si="49">SUM(G215:G224)</f>
        <v>91.3</v>
      </c>
      <c r="H225" s="52">
        <f t="shared" ref="H225" si="50">SUM(H215:H224)</f>
        <v>90.3</v>
      </c>
      <c r="I225" s="53">
        <f t="shared" ref="I225" si="51">SUM(I215:I224)</f>
        <v>90</v>
      </c>
      <c r="J225" s="61"/>
      <c r="K225" s="25"/>
      <c r="L225" s="25"/>
      <c r="M225" s="25"/>
      <c r="N225" s="25"/>
      <c r="O225" s="25"/>
      <c r="P225" s="33"/>
      <c r="Q225" s="33"/>
    </row>
    <row r="226" spans="2:17" ht="30.6" customHeight="1" x14ac:dyDescent="0.25">
      <c r="B226" s="71"/>
      <c r="C226" s="73" t="s">
        <v>125</v>
      </c>
      <c r="D226" s="76" t="s">
        <v>97</v>
      </c>
      <c r="E226" s="76">
        <v>1443.4</v>
      </c>
      <c r="F226" s="15">
        <v>1</v>
      </c>
      <c r="G226" s="38">
        <v>12</v>
      </c>
      <c r="H226" s="38">
        <v>14</v>
      </c>
      <c r="I226" s="38">
        <v>10</v>
      </c>
      <c r="J226" s="64">
        <v>232</v>
      </c>
      <c r="K226" s="64">
        <v>230</v>
      </c>
      <c r="L226" s="64">
        <v>231</v>
      </c>
      <c r="M226" s="64">
        <v>401</v>
      </c>
      <c r="N226" s="64">
        <v>403</v>
      </c>
      <c r="O226" s="64">
        <v>400</v>
      </c>
      <c r="P226" s="67" t="s">
        <v>127</v>
      </c>
      <c r="Q226" s="67" t="s">
        <v>133</v>
      </c>
    </row>
    <row r="227" spans="2:17" ht="30.6" customHeight="1" x14ac:dyDescent="0.25">
      <c r="B227" s="71"/>
      <c r="C227" s="74"/>
      <c r="D227" s="77"/>
      <c r="E227" s="77"/>
      <c r="F227" s="15">
        <v>2</v>
      </c>
      <c r="G227" s="26">
        <v>13</v>
      </c>
      <c r="H227" s="26">
        <v>8</v>
      </c>
      <c r="I227" s="26">
        <v>7</v>
      </c>
      <c r="J227" s="65"/>
      <c r="K227" s="65"/>
      <c r="L227" s="65"/>
      <c r="M227" s="65"/>
      <c r="N227" s="65"/>
      <c r="O227" s="65"/>
      <c r="P227" s="68"/>
      <c r="Q227" s="68"/>
    </row>
    <row r="228" spans="2:17" ht="30.6" customHeight="1" x14ac:dyDescent="0.25">
      <c r="B228" s="71"/>
      <c r="C228" s="74"/>
      <c r="D228" s="77"/>
      <c r="E228" s="77"/>
      <c r="F228" s="15">
        <v>3</v>
      </c>
      <c r="G228" s="26">
        <v>14</v>
      </c>
      <c r="H228" s="26">
        <v>6</v>
      </c>
      <c r="I228" s="26">
        <v>6</v>
      </c>
      <c r="J228" s="65"/>
      <c r="K228" s="65"/>
      <c r="L228" s="65"/>
      <c r="M228" s="65"/>
      <c r="N228" s="65"/>
      <c r="O228" s="65"/>
      <c r="P228" s="68"/>
      <c r="Q228" s="68"/>
    </row>
    <row r="229" spans="2:17" ht="30.6" customHeight="1" x14ac:dyDescent="0.25">
      <c r="B229" s="71"/>
      <c r="C229" s="74"/>
      <c r="D229" s="77"/>
      <c r="E229" s="77"/>
      <c r="F229" s="15">
        <v>4</v>
      </c>
      <c r="G229" s="26">
        <v>17.2</v>
      </c>
      <c r="H229" s="26">
        <v>20.2</v>
      </c>
      <c r="I229" s="26">
        <v>3.9</v>
      </c>
      <c r="J229" s="65"/>
      <c r="K229" s="65"/>
      <c r="L229" s="65"/>
      <c r="M229" s="65"/>
      <c r="N229" s="65"/>
      <c r="O229" s="65"/>
      <c r="P229" s="68"/>
      <c r="Q229" s="68"/>
    </row>
    <row r="230" spans="2:17" ht="30.6" customHeight="1" x14ac:dyDescent="0.25">
      <c r="B230" s="71"/>
      <c r="C230" s="74"/>
      <c r="D230" s="77"/>
      <c r="E230" s="77"/>
      <c r="F230" s="15">
        <v>5</v>
      </c>
      <c r="G230" s="26">
        <v>12.8</v>
      </c>
      <c r="H230" s="26">
        <v>16</v>
      </c>
      <c r="I230" s="26">
        <v>14.2</v>
      </c>
      <c r="J230" s="65"/>
      <c r="K230" s="65"/>
      <c r="L230" s="65"/>
      <c r="M230" s="65"/>
      <c r="N230" s="65"/>
      <c r="O230" s="65"/>
      <c r="P230" s="68"/>
      <c r="Q230" s="68"/>
    </row>
    <row r="231" spans="2:17" ht="30.6" customHeight="1" x14ac:dyDescent="0.25">
      <c r="B231" s="71"/>
      <c r="C231" s="74"/>
      <c r="D231" s="77"/>
      <c r="E231" s="77"/>
      <c r="F231" s="15">
        <v>6</v>
      </c>
      <c r="G231" s="26">
        <v>18.5</v>
      </c>
      <c r="H231" s="26">
        <v>15.8</v>
      </c>
      <c r="I231" s="26">
        <v>6</v>
      </c>
      <c r="J231" s="65"/>
      <c r="K231" s="65"/>
      <c r="L231" s="65"/>
      <c r="M231" s="65"/>
      <c r="N231" s="65"/>
      <c r="O231" s="65"/>
      <c r="P231" s="68"/>
      <c r="Q231" s="68"/>
    </row>
    <row r="232" spans="2:17" ht="30.6" customHeight="1" x14ac:dyDescent="0.25">
      <c r="B232" s="71"/>
      <c r="C232" s="74"/>
      <c r="D232" s="77"/>
      <c r="E232" s="77"/>
      <c r="F232" s="15">
        <v>7</v>
      </c>
      <c r="G232" s="26">
        <v>17</v>
      </c>
      <c r="H232" s="26">
        <v>27.8</v>
      </c>
      <c r="I232" s="26">
        <v>11.5</v>
      </c>
      <c r="J232" s="65"/>
      <c r="K232" s="65"/>
      <c r="L232" s="65"/>
      <c r="M232" s="65"/>
      <c r="N232" s="65"/>
      <c r="O232" s="65"/>
      <c r="P232" s="68"/>
      <c r="Q232" s="68"/>
    </row>
    <row r="233" spans="2:17" ht="30.6" customHeight="1" x14ac:dyDescent="0.25">
      <c r="B233" s="71"/>
      <c r="C233" s="74"/>
      <c r="D233" s="77"/>
      <c r="E233" s="77"/>
      <c r="F233" s="15">
        <v>8</v>
      </c>
      <c r="G233" s="26">
        <v>15</v>
      </c>
      <c r="H233" s="26">
        <v>10</v>
      </c>
      <c r="I233" s="26">
        <v>9.5</v>
      </c>
      <c r="J233" s="65"/>
      <c r="K233" s="65"/>
      <c r="L233" s="65"/>
      <c r="M233" s="65"/>
      <c r="N233" s="65"/>
      <c r="O233" s="65"/>
      <c r="P233" s="68"/>
      <c r="Q233" s="68"/>
    </row>
    <row r="234" spans="2:17" ht="30.6" customHeight="1" x14ac:dyDescent="0.25">
      <c r="B234" s="71"/>
      <c r="C234" s="74"/>
      <c r="D234" s="77"/>
      <c r="E234" s="77"/>
      <c r="F234" s="15">
        <v>9</v>
      </c>
      <c r="G234" s="26">
        <v>0.1</v>
      </c>
      <c r="H234" s="26">
        <v>7.5</v>
      </c>
      <c r="I234" s="26">
        <v>6.8</v>
      </c>
      <c r="J234" s="65"/>
      <c r="K234" s="65"/>
      <c r="L234" s="65"/>
      <c r="M234" s="65"/>
      <c r="N234" s="65"/>
      <c r="O234" s="65"/>
      <c r="P234" s="68"/>
      <c r="Q234" s="68"/>
    </row>
    <row r="235" spans="2:17" ht="30.6" customHeight="1" thickBot="1" x14ac:dyDescent="0.3">
      <c r="B235" s="71"/>
      <c r="C235" s="74"/>
      <c r="D235" s="77"/>
      <c r="E235" s="77"/>
      <c r="F235" s="15">
        <v>10</v>
      </c>
      <c r="G235" s="37">
        <v>34</v>
      </c>
      <c r="H235" s="37">
        <v>28.4</v>
      </c>
      <c r="I235" s="37">
        <v>26.4</v>
      </c>
      <c r="J235" s="66"/>
      <c r="K235" s="66"/>
      <c r="L235" s="66"/>
      <c r="M235" s="66"/>
      <c r="N235" s="66"/>
      <c r="O235" s="66"/>
      <c r="P235" s="69"/>
      <c r="Q235" s="69"/>
    </row>
    <row r="236" spans="2:17" ht="30.6" customHeight="1" thickBot="1" x14ac:dyDescent="0.3">
      <c r="B236" s="72"/>
      <c r="C236" s="75"/>
      <c r="D236" s="78"/>
      <c r="E236" s="78"/>
      <c r="F236" s="49" t="s">
        <v>10</v>
      </c>
      <c r="G236" s="51">
        <f t="shared" ref="G236" si="52">SUM(G226:G235)</f>
        <v>153.6</v>
      </c>
      <c r="H236" s="52">
        <f t="shared" ref="H236" si="53">SUM(H226:H235)</f>
        <v>153.69999999999999</v>
      </c>
      <c r="I236" s="53">
        <f t="shared" ref="I236" si="54">SUM(I226:I235)</f>
        <v>101.29999999999998</v>
      </c>
      <c r="J236" s="61"/>
      <c r="K236" s="25"/>
      <c r="L236" s="25"/>
      <c r="M236" s="25"/>
      <c r="N236" s="25"/>
      <c r="O236" s="25"/>
      <c r="P236" s="33"/>
      <c r="Q236" s="33"/>
    </row>
    <row r="237" spans="2:17" x14ac:dyDescent="0.25">
      <c r="B237" s="1"/>
      <c r="C237" s="2"/>
      <c r="D237" s="3"/>
      <c r="E237" s="3"/>
      <c r="F237" s="4"/>
      <c r="G237" s="5"/>
      <c r="H237" s="5"/>
      <c r="I237" s="5"/>
      <c r="J237" s="6"/>
      <c r="K237" s="7"/>
      <c r="L237" s="7"/>
      <c r="M237" s="6"/>
      <c r="N237" s="6"/>
      <c r="O237" s="6"/>
      <c r="P237" s="34"/>
      <c r="Q237" s="34"/>
    </row>
    <row r="238" spans="2:17" ht="23.25" x14ac:dyDescent="0.35">
      <c r="C238" s="9" t="s">
        <v>126</v>
      </c>
      <c r="D238" s="8"/>
      <c r="E238" s="8"/>
      <c r="F238" s="8"/>
      <c r="G238" s="8"/>
      <c r="H238" s="8"/>
    </row>
    <row r="239" spans="2:17" ht="23.25" x14ac:dyDescent="0.35">
      <c r="C239" s="9" t="s">
        <v>137</v>
      </c>
      <c r="D239" s="8"/>
      <c r="E239" s="8"/>
      <c r="F239" s="8"/>
      <c r="G239" s="8"/>
      <c r="H239" s="8"/>
    </row>
    <row r="240" spans="2:17" ht="23.25" x14ac:dyDescent="0.35">
      <c r="C240" s="9" t="s">
        <v>138</v>
      </c>
      <c r="D240" s="8"/>
      <c r="E240" s="8"/>
      <c r="F240" s="8"/>
      <c r="G240" s="8"/>
      <c r="H240" s="8"/>
    </row>
    <row r="241" spans="3:8" ht="23.25" x14ac:dyDescent="0.35">
      <c r="C241" s="9" t="s">
        <v>131</v>
      </c>
      <c r="D241" s="8"/>
      <c r="E241" s="8"/>
      <c r="F241" s="8"/>
      <c r="G241" s="8"/>
      <c r="H241" s="8"/>
    </row>
  </sheetData>
  <autoFilter ref="G5:Q236"/>
  <mergeCells count="652">
    <mergeCell ref="B197:B200"/>
    <mergeCell ref="B2:Q2"/>
    <mergeCell ref="C4:C5"/>
    <mergeCell ref="D4:D5"/>
    <mergeCell ref="E4:E5"/>
    <mergeCell ref="F4:F5"/>
    <mergeCell ref="G4:I4"/>
    <mergeCell ref="J4:L4"/>
    <mergeCell ref="M4:O4"/>
    <mergeCell ref="P4:Q4"/>
    <mergeCell ref="B4:B5"/>
    <mergeCell ref="L6:L7"/>
    <mergeCell ref="M6:M7"/>
    <mergeCell ref="N6:N7"/>
    <mergeCell ref="O6:O7"/>
    <mergeCell ref="P6:P7"/>
    <mergeCell ref="Q6:Q7"/>
    <mergeCell ref="B6:B7"/>
    <mergeCell ref="C6:C7"/>
    <mergeCell ref="D6:D7"/>
    <mergeCell ref="E6:E7"/>
    <mergeCell ref="J6:J7"/>
    <mergeCell ref="K6:K7"/>
    <mergeCell ref="L8:L12"/>
    <mergeCell ref="M8:M12"/>
    <mergeCell ref="N8:N12"/>
    <mergeCell ref="O8:O12"/>
    <mergeCell ref="P8:P12"/>
    <mergeCell ref="Q8:Q12"/>
    <mergeCell ref="B8:B12"/>
    <mergeCell ref="C8:C12"/>
    <mergeCell ref="D8:D12"/>
    <mergeCell ref="E8:E12"/>
    <mergeCell ref="J8:J12"/>
    <mergeCell ref="K8:K12"/>
    <mergeCell ref="L13:L17"/>
    <mergeCell ref="M13:M17"/>
    <mergeCell ref="N13:N17"/>
    <mergeCell ref="O13:O17"/>
    <mergeCell ref="P13:P17"/>
    <mergeCell ref="B13:B17"/>
    <mergeCell ref="C13:C17"/>
    <mergeCell ref="D13:D17"/>
    <mergeCell ref="E13:E17"/>
    <mergeCell ref="J13:J17"/>
    <mergeCell ref="K13:K17"/>
    <mergeCell ref="O18:O21"/>
    <mergeCell ref="P18:P21"/>
    <mergeCell ref="Q18:Q21"/>
    <mergeCell ref="B18:B21"/>
    <mergeCell ref="C18:C21"/>
    <mergeCell ref="D18:D21"/>
    <mergeCell ref="E18:E21"/>
    <mergeCell ref="J18:J21"/>
    <mergeCell ref="K18:K21"/>
    <mergeCell ref="B22:B25"/>
    <mergeCell ref="C22:C25"/>
    <mergeCell ref="D22:D25"/>
    <mergeCell ref="E22:E25"/>
    <mergeCell ref="J22:J25"/>
    <mergeCell ref="K22:K25"/>
    <mergeCell ref="L18:L21"/>
    <mergeCell ref="M18:M21"/>
    <mergeCell ref="N18:N21"/>
    <mergeCell ref="C28:C29"/>
    <mergeCell ref="D28:D29"/>
    <mergeCell ref="E28:E29"/>
    <mergeCell ref="J28:Q29"/>
    <mergeCell ref="C26:C27"/>
    <mergeCell ref="D26:D27"/>
    <mergeCell ref="E26:E27"/>
    <mergeCell ref="J26:Q27"/>
    <mergeCell ref="L22:L25"/>
    <mergeCell ref="M22:M25"/>
    <mergeCell ref="N22:N25"/>
    <mergeCell ref="O22:O25"/>
    <mergeCell ref="P22:P25"/>
    <mergeCell ref="Q22:Q25"/>
    <mergeCell ref="L30:L34"/>
    <mergeCell ref="M30:M34"/>
    <mergeCell ref="N30:N34"/>
    <mergeCell ref="O30:O34"/>
    <mergeCell ref="P30:P34"/>
    <mergeCell ref="Q30:Q34"/>
    <mergeCell ref="B30:B34"/>
    <mergeCell ref="C30:C34"/>
    <mergeCell ref="D30:D34"/>
    <mergeCell ref="E30:E34"/>
    <mergeCell ref="J30:J34"/>
    <mergeCell ref="K30:K34"/>
    <mergeCell ref="L35:L39"/>
    <mergeCell ref="M35:M39"/>
    <mergeCell ref="N35:N39"/>
    <mergeCell ref="O35:O39"/>
    <mergeCell ref="P35:P39"/>
    <mergeCell ref="Q35:Q39"/>
    <mergeCell ref="B35:B39"/>
    <mergeCell ref="C35:C39"/>
    <mergeCell ref="D35:D39"/>
    <mergeCell ref="E35:E39"/>
    <mergeCell ref="J35:J39"/>
    <mergeCell ref="K35:K39"/>
    <mergeCell ref="L40:L42"/>
    <mergeCell ref="M40:M42"/>
    <mergeCell ref="N40:N42"/>
    <mergeCell ref="O40:O42"/>
    <mergeCell ref="P40:P42"/>
    <mergeCell ref="Q40:Q42"/>
    <mergeCell ref="B40:B42"/>
    <mergeCell ref="C40:C42"/>
    <mergeCell ref="D40:D42"/>
    <mergeCell ref="E40:E42"/>
    <mergeCell ref="J40:J42"/>
    <mergeCell ref="K40:K42"/>
    <mergeCell ref="L43:L48"/>
    <mergeCell ref="M43:M48"/>
    <mergeCell ref="N43:N48"/>
    <mergeCell ref="O43:O48"/>
    <mergeCell ref="P43:P48"/>
    <mergeCell ref="Q43:Q48"/>
    <mergeCell ref="B43:B48"/>
    <mergeCell ref="C43:C48"/>
    <mergeCell ref="D43:D48"/>
    <mergeCell ref="E43:E48"/>
    <mergeCell ref="J43:J48"/>
    <mergeCell ref="K43:K48"/>
    <mergeCell ref="L49:L53"/>
    <mergeCell ref="M49:M53"/>
    <mergeCell ref="N49:N53"/>
    <mergeCell ref="O49:O53"/>
    <mergeCell ref="P49:P53"/>
    <mergeCell ref="Q49:Q53"/>
    <mergeCell ref="B49:B53"/>
    <mergeCell ref="C49:C53"/>
    <mergeCell ref="D49:D53"/>
    <mergeCell ref="E49:E53"/>
    <mergeCell ref="J49:J53"/>
    <mergeCell ref="K49:K53"/>
    <mergeCell ref="L54:L55"/>
    <mergeCell ref="M54:M55"/>
    <mergeCell ref="N54:N55"/>
    <mergeCell ref="O54:O55"/>
    <mergeCell ref="P54:P55"/>
    <mergeCell ref="Q54:Q55"/>
    <mergeCell ref="B54:B55"/>
    <mergeCell ref="C54:C55"/>
    <mergeCell ref="D54:D55"/>
    <mergeCell ref="E54:E55"/>
    <mergeCell ref="J54:J55"/>
    <mergeCell ref="K54:K55"/>
    <mergeCell ref="L56:L59"/>
    <mergeCell ref="M56:M59"/>
    <mergeCell ref="N56:N59"/>
    <mergeCell ref="O56:O59"/>
    <mergeCell ref="P56:P59"/>
    <mergeCell ref="Q56:Q59"/>
    <mergeCell ref="B56:B59"/>
    <mergeCell ref="C56:C59"/>
    <mergeCell ref="D56:D59"/>
    <mergeCell ref="E56:E59"/>
    <mergeCell ref="J56:J59"/>
    <mergeCell ref="K56:K59"/>
    <mergeCell ref="L60:L61"/>
    <mergeCell ref="M60:M61"/>
    <mergeCell ref="N60:N61"/>
    <mergeCell ref="O60:O61"/>
    <mergeCell ref="P60:P61"/>
    <mergeCell ref="Q60:Q61"/>
    <mergeCell ref="B60:B61"/>
    <mergeCell ref="C60:C61"/>
    <mergeCell ref="D60:D61"/>
    <mergeCell ref="E60:E61"/>
    <mergeCell ref="J60:J61"/>
    <mergeCell ref="K60:K61"/>
    <mergeCell ref="L62:L68"/>
    <mergeCell ref="M62:M68"/>
    <mergeCell ref="N62:N68"/>
    <mergeCell ref="O62:O68"/>
    <mergeCell ref="P62:P68"/>
    <mergeCell ref="Q62:Q68"/>
    <mergeCell ref="B62:B68"/>
    <mergeCell ref="C62:C68"/>
    <mergeCell ref="D62:D68"/>
    <mergeCell ref="E62:E68"/>
    <mergeCell ref="J62:J68"/>
    <mergeCell ref="K62:K68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73:L76"/>
    <mergeCell ref="M73:M76"/>
    <mergeCell ref="N73:N76"/>
    <mergeCell ref="O73:O76"/>
    <mergeCell ref="P73:P76"/>
    <mergeCell ref="Q73:Q76"/>
    <mergeCell ref="B73:B76"/>
    <mergeCell ref="C73:C76"/>
    <mergeCell ref="D73:D76"/>
    <mergeCell ref="E73:E76"/>
    <mergeCell ref="J73:J76"/>
    <mergeCell ref="K73:K76"/>
    <mergeCell ref="L77:L79"/>
    <mergeCell ref="M77:M79"/>
    <mergeCell ref="N77:N79"/>
    <mergeCell ref="O77:O79"/>
    <mergeCell ref="P77:P79"/>
    <mergeCell ref="Q77:Q79"/>
    <mergeCell ref="B77:B79"/>
    <mergeCell ref="C77:C79"/>
    <mergeCell ref="D77:D79"/>
    <mergeCell ref="E77:E79"/>
    <mergeCell ref="J77:J79"/>
    <mergeCell ref="K77:K79"/>
    <mergeCell ref="L80:L82"/>
    <mergeCell ref="M80:M82"/>
    <mergeCell ref="N80:N82"/>
    <mergeCell ref="O80:O82"/>
    <mergeCell ref="P80:P82"/>
    <mergeCell ref="Q80:Q82"/>
    <mergeCell ref="B80:B82"/>
    <mergeCell ref="C80:C82"/>
    <mergeCell ref="D80:D82"/>
    <mergeCell ref="E80:E82"/>
    <mergeCell ref="J80:J82"/>
    <mergeCell ref="K80:K82"/>
    <mergeCell ref="L83:L86"/>
    <mergeCell ref="M83:M86"/>
    <mergeCell ref="N83:N86"/>
    <mergeCell ref="O83:O86"/>
    <mergeCell ref="P83:P86"/>
    <mergeCell ref="Q83:Q86"/>
    <mergeCell ref="B83:B86"/>
    <mergeCell ref="C83:C86"/>
    <mergeCell ref="D83:D86"/>
    <mergeCell ref="E83:E86"/>
    <mergeCell ref="J83:J86"/>
    <mergeCell ref="K83:K86"/>
    <mergeCell ref="L87:L89"/>
    <mergeCell ref="M87:M89"/>
    <mergeCell ref="N87:N89"/>
    <mergeCell ref="O87:O89"/>
    <mergeCell ref="P87:P89"/>
    <mergeCell ref="Q87:Q89"/>
    <mergeCell ref="B87:B89"/>
    <mergeCell ref="C87:C89"/>
    <mergeCell ref="D87:D89"/>
    <mergeCell ref="E87:E89"/>
    <mergeCell ref="J87:J89"/>
    <mergeCell ref="K87:K89"/>
    <mergeCell ref="L90:L94"/>
    <mergeCell ref="M90:M94"/>
    <mergeCell ref="N90:N94"/>
    <mergeCell ref="O90:O94"/>
    <mergeCell ref="P90:P94"/>
    <mergeCell ref="Q90:Q94"/>
    <mergeCell ref="B90:B94"/>
    <mergeCell ref="C90:C94"/>
    <mergeCell ref="D90:D94"/>
    <mergeCell ref="E90:E94"/>
    <mergeCell ref="J90:J94"/>
    <mergeCell ref="K90:K94"/>
    <mergeCell ref="L95:L98"/>
    <mergeCell ref="M95:M98"/>
    <mergeCell ref="N95:N98"/>
    <mergeCell ref="O95:O98"/>
    <mergeCell ref="P95:P98"/>
    <mergeCell ref="Q95:Q98"/>
    <mergeCell ref="B95:B98"/>
    <mergeCell ref="C95:C98"/>
    <mergeCell ref="D95:D98"/>
    <mergeCell ref="E95:E98"/>
    <mergeCell ref="J95:J98"/>
    <mergeCell ref="K95:K98"/>
    <mergeCell ref="L99:L103"/>
    <mergeCell ref="M99:M103"/>
    <mergeCell ref="N99:N103"/>
    <mergeCell ref="O99:O103"/>
    <mergeCell ref="P99:P103"/>
    <mergeCell ref="Q99:Q103"/>
    <mergeCell ref="B99:B103"/>
    <mergeCell ref="C99:C103"/>
    <mergeCell ref="D99:D103"/>
    <mergeCell ref="E99:E103"/>
    <mergeCell ref="J99:J103"/>
    <mergeCell ref="K99:K103"/>
    <mergeCell ref="L104:L108"/>
    <mergeCell ref="M104:M108"/>
    <mergeCell ref="N104:N108"/>
    <mergeCell ref="O104:O108"/>
    <mergeCell ref="P104:P108"/>
    <mergeCell ref="Q104:Q108"/>
    <mergeCell ref="B104:B108"/>
    <mergeCell ref="C104:C108"/>
    <mergeCell ref="D104:D108"/>
    <mergeCell ref="E104:E108"/>
    <mergeCell ref="J104:J108"/>
    <mergeCell ref="K104:K108"/>
    <mergeCell ref="L109:L114"/>
    <mergeCell ref="M109:M114"/>
    <mergeCell ref="N109:N114"/>
    <mergeCell ref="O109:O114"/>
    <mergeCell ref="P109:P114"/>
    <mergeCell ref="Q109:Q114"/>
    <mergeCell ref="B109:B114"/>
    <mergeCell ref="C109:C114"/>
    <mergeCell ref="D109:D114"/>
    <mergeCell ref="E109:E114"/>
    <mergeCell ref="J109:J114"/>
    <mergeCell ref="K109:K114"/>
    <mergeCell ref="L115:L122"/>
    <mergeCell ref="M115:M122"/>
    <mergeCell ref="N115:N122"/>
    <mergeCell ref="O115:O122"/>
    <mergeCell ref="P115:P122"/>
    <mergeCell ref="Q115:Q122"/>
    <mergeCell ref="B115:B122"/>
    <mergeCell ref="C115:C122"/>
    <mergeCell ref="D115:D122"/>
    <mergeCell ref="E115:E122"/>
    <mergeCell ref="J115:J122"/>
    <mergeCell ref="K115:K122"/>
    <mergeCell ref="L123:L126"/>
    <mergeCell ref="M123:M126"/>
    <mergeCell ref="N123:N126"/>
    <mergeCell ref="O123:O126"/>
    <mergeCell ref="P123:P126"/>
    <mergeCell ref="Q123:Q126"/>
    <mergeCell ref="B123:B126"/>
    <mergeCell ref="C123:C126"/>
    <mergeCell ref="D123:D126"/>
    <mergeCell ref="E123:E126"/>
    <mergeCell ref="J123:J126"/>
    <mergeCell ref="K123:K126"/>
    <mergeCell ref="L127:L131"/>
    <mergeCell ref="M127:M131"/>
    <mergeCell ref="N127:N131"/>
    <mergeCell ref="O127:O131"/>
    <mergeCell ref="P127:P131"/>
    <mergeCell ref="Q127:Q131"/>
    <mergeCell ref="B127:B131"/>
    <mergeCell ref="C127:C131"/>
    <mergeCell ref="D127:D131"/>
    <mergeCell ref="E127:E131"/>
    <mergeCell ref="J127:J131"/>
    <mergeCell ref="K127:K131"/>
    <mergeCell ref="L132:L135"/>
    <mergeCell ref="M132:M135"/>
    <mergeCell ref="N132:N135"/>
    <mergeCell ref="O132:O135"/>
    <mergeCell ref="P132:P135"/>
    <mergeCell ref="Q132:Q135"/>
    <mergeCell ref="B132:B135"/>
    <mergeCell ref="C132:C135"/>
    <mergeCell ref="D132:D135"/>
    <mergeCell ref="E132:E135"/>
    <mergeCell ref="J132:J135"/>
    <mergeCell ref="K132:K135"/>
    <mergeCell ref="L136:L139"/>
    <mergeCell ref="M136:M139"/>
    <mergeCell ref="N136:N139"/>
    <mergeCell ref="O136:O139"/>
    <mergeCell ref="P136:P139"/>
    <mergeCell ref="Q136:Q139"/>
    <mergeCell ref="B136:B139"/>
    <mergeCell ref="C136:C139"/>
    <mergeCell ref="D136:D139"/>
    <mergeCell ref="E136:E139"/>
    <mergeCell ref="J136:J139"/>
    <mergeCell ref="K136:K139"/>
    <mergeCell ref="L140:L145"/>
    <mergeCell ref="M140:M145"/>
    <mergeCell ref="N140:N145"/>
    <mergeCell ref="O140:O145"/>
    <mergeCell ref="P140:P145"/>
    <mergeCell ref="Q140:Q145"/>
    <mergeCell ref="B140:B145"/>
    <mergeCell ref="C140:C145"/>
    <mergeCell ref="D140:D145"/>
    <mergeCell ref="E140:E145"/>
    <mergeCell ref="J140:J145"/>
    <mergeCell ref="K140:K145"/>
    <mergeCell ref="L146:L150"/>
    <mergeCell ref="M146:M150"/>
    <mergeCell ref="N146:N150"/>
    <mergeCell ref="O146:O150"/>
    <mergeCell ref="P146:P150"/>
    <mergeCell ref="Q146:Q150"/>
    <mergeCell ref="B146:B150"/>
    <mergeCell ref="C146:C150"/>
    <mergeCell ref="D146:D150"/>
    <mergeCell ref="E146:E150"/>
    <mergeCell ref="J146:J150"/>
    <mergeCell ref="K146:K150"/>
    <mergeCell ref="L151:L153"/>
    <mergeCell ref="M151:M153"/>
    <mergeCell ref="N151:N153"/>
    <mergeCell ref="O151:O153"/>
    <mergeCell ref="P151:P153"/>
    <mergeCell ref="Q151:Q153"/>
    <mergeCell ref="B151:B153"/>
    <mergeCell ref="C151:C153"/>
    <mergeCell ref="D151:D153"/>
    <mergeCell ref="E151:E153"/>
    <mergeCell ref="J151:J153"/>
    <mergeCell ref="K151:K153"/>
    <mergeCell ref="L154:L157"/>
    <mergeCell ref="M154:M157"/>
    <mergeCell ref="N154:N157"/>
    <mergeCell ref="O154:O157"/>
    <mergeCell ref="P154:P157"/>
    <mergeCell ref="Q154:Q157"/>
    <mergeCell ref="B154:B157"/>
    <mergeCell ref="C154:C157"/>
    <mergeCell ref="D154:D157"/>
    <mergeCell ref="E154:E157"/>
    <mergeCell ref="J154:J157"/>
    <mergeCell ref="K154:K157"/>
    <mergeCell ref="L158:L162"/>
    <mergeCell ref="M158:M162"/>
    <mergeCell ref="N158:N162"/>
    <mergeCell ref="O158:O162"/>
    <mergeCell ref="P158:P162"/>
    <mergeCell ref="Q158:Q162"/>
    <mergeCell ref="B158:B162"/>
    <mergeCell ref="C158:C162"/>
    <mergeCell ref="D158:D162"/>
    <mergeCell ref="E158:E162"/>
    <mergeCell ref="J158:J162"/>
    <mergeCell ref="K158:K162"/>
    <mergeCell ref="L163:L166"/>
    <mergeCell ref="M163:M166"/>
    <mergeCell ref="N163:N166"/>
    <mergeCell ref="O163:O166"/>
    <mergeCell ref="P163:P166"/>
    <mergeCell ref="Q163:Q166"/>
    <mergeCell ref="B163:B166"/>
    <mergeCell ref="C163:C166"/>
    <mergeCell ref="D163:D166"/>
    <mergeCell ref="E163:E166"/>
    <mergeCell ref="J163:J166"/>
    <mergeCell ref="K163:K166"/>
    <mergeCell ref="L167:L171"/>
    <mergeCell ref="M167:M171"/>
    <mergeCell ref="N167:N171"/>
    <mergeCell ref="O167:O171"/>
    <mergeCell ref="P167:P171"/>
    <mergeCell ref="Q167:Q171"/>
    <mergeCell ref="B167:B171"/>
    <mergeCell ref="C167:C171"/>
    <mergeCell ref="D167:D171"/>
    <mergeCell ref="E167:E171"/>
    <mergeCell ref="J167:J171"/>
    <mergeCell ref="K167:K171"/>
    <mergeCell ref="L172:L176"/>
    <mergeCell ref="M172:M176"/>
    <mergeCell ref="N172:N176"/>
    <mergeCell ref="O172:O176"/>
    <mergeCell ref="P172:P176"/>
    <mergeCell ref="Q172:Q176"/>
    <mergeCell ref="B172:B176"/>
    <mergeCell ref="C172:C176"/>
    <mergeCell ref="D172:D176"/>
    <mergeCell ref="E172:E176"/>
    <mergeCell ref="J172:J176"/>
    <mergeCell ref="K172:K176"/>
    <mergeCell ref="L177:L181"/>
    <mergeCell ref="M177:M181"/>
    <mergeCell ref="N177:N181"/>
    <mergeCell ref="O177:O181"/>
    <mergeCell ref="P177:P181"/>
    <mergeCell ref="Q177:Q181"/>
    <mergeCell ref="B177:B181"/>
    <mergeCell ref="C177:C181"/>
    <mergeCell ref="D177:D181"/>
    <mergeCell ref="E177:E181"/>
    <mergeCell ref="J177:J181"/>
    <mergeCell ref="K177:K181"/>
    <mergeCell ref="L182:L184"/>
    <mergeCell ref="M182:M184"/>
    <mergeCell ref="N182:N184"/>
    <mergeCell ref="O182:O184"/>
    <mergeCell ref="P182:P184"/>
    <mergeCell ref="Q182:Q184"/>
    <mergeCell ref="B182:B184"/>
    <mergeCell ref="C182:C184"/>
    <mergeCell ref="D182:D184"/>
    <mergeCell ref="E182:E184"/>
    <mergeCell ref="J182:J184"/>
    <mergeCell ref="K182:K184"/>
    <mergeCell ref="K187:K188"/>
    <mergeCell ref="L185:L186"/>
    <mergeCell ref="M185:M186"/>
    <mergeCell ref="N185:N186"/>
    <mergeCell ref="O185:O186"/>
    <mergeCell ref="P185:P186"/>
    <mergeCell ref="Q185:Q186"/>
    <mergeCell ref="B185:B186"/>
    <mergeCell ref="C185:C186"/>
    <mergeCell ref="D185:D186"/>
    <mergeCell ref="E185:E186"/>
    <mergeCell ref="J185:J186"/>
    <mergeCell ref="K185:K186"/>
    <mergeCell ref="L194:L196"/>
    <mergeCell ref="M194:M196"/>
    <mergeCell ref="N194:N196"/>
    <mergeCell ref="O194:O196"/>
    <mergeCell ref="P194:P196"/>
    <mergeCell ref="Q194:Q196"/>
    <mergeCell ref="B194:B196"/>
    <mergeCell ref="C194:C196"/>
    <mergeCell ref="D194:D196"/>
    <mergeCell ref="E194:E196"/>
    <mergeCell ref="J194:J196"/>
    <mergeCell ref="K194:K196"/>
    <mergeCell ref="Q13:Q17"/>
    <mergeCell ref="L189:L193"/>
    <mergeCell ref="M189:M193"/>
    <mergeCell ref="N189:N193"/>
    <mergeCell ref="O189:O193"/>
    <mergeCell ref="P189:P193"/>
    <mergeCell ref="Q189:Q193"/>
    <mergeCell ref="B189:B193"/>
    <mergeCell ref="C189:C193"/>
    <mergeCell ref="D189:D193"/>
    <mergeCell ref="E189:E193"/>
    <mergeCell ref="J189:J193"/>
    <mergeCell ref="K189:K193"/>
    <mergeCell ref="L187:L188"/>
    <mergeCell ref="M187:M188"/>
    <mergeCell ref="N187:N188"/>
    <mergeCell ref="O187:O188"/>
    <mergeCell ref="P187:P188"/>
    <mergeCell ref="Q187:Q188"/>
    <mergeCell ref="B187:B188"/>
    <mergeCell ref="C187:C188"/>
    <mergeCell ref="D187:D188"/>
    <mergeCell ref="E187:E188"/>
    <mergeCell ref="J187:J188"/>
    <mergeCell ref="O201:O203"/>
    <mergeCell ref="P201:P203"/>
    <mergeCell ref="Q201:Q203"/>
    <mergeCell ref="C197:C198"/>
    <mergeCell ref="D197:D198"/>
    <mergeCell ref="E197:E198"/>
    <mergeCell ref="J197:J198"/>
    <mergeCell ref="K197:K198"/>
    <mergeCell ref="L197:L198"/>
    <mergeCell ref="M197:M198"/>
    <mergeCell ref="N197:N198"/>
    <mergeCell ref="O199:O200"/>
    <mergeCell ref="Q197:Q200"/>
    <mergeCell ref="P197:P200"/>
    <mergeCell ref="O197:O198"/>
    <mergeCell ref="C199:C200"/>
    <mergeCell ref="D199:D200"/>
    <mergeCell ref="E199:E200"/>
    <mergeCell ref="J199:J200"/>
    <mergeCell ref="K199:K200"/>
    <mergeCell ref="L199:L200"/>
    <mergeCell ref="M199:M200"/>
    <mergeCell ref="N199:N200"/>
    <mergeCell ref="B201:B203"/>
    <mergeCell ref="C201:C203"/>
    <mergeCell ref="D201:D203"/>
    <mergeCell ref="E201:E203"/>
    <mergeCell ref="J201:J203"/>
    <mergeCell ref="K201:K203"/>
    <mergeCell ref="L201:L203"/>
    <mergeCell ref="M201:M203"/>
    <mergeCell ref="N201:N203"/>
    <mergeCell ref="M206:M208"/>
    <mergeCell ref="N206:N208"/>
    <mergeCell ref="O206:O208"/>
    <mergeCell ref="P206:P208"/>
    <mergeCell ref="Q206:Q208"/>
    <mergeCell ref="B204:B205"/>
    <mergeCell ref="C204:C205"/>
    <mergeCell ref="D204:D205"/>
    <mergeCell ref="E204:E205"/>
    <mergeCell ref="J204:J205"/>
    <mergeCell ref="K204:K205"/>
    <mergeCell ref="L204:L205"/>
    <mergeCell ref="M204:M205"/>
    <mergeCell ref="N204:N205"/>
    <mergeCell ref="O1:Q1"/>
    <mergeCell ref="O209:O212"/>
    <mergeCell ref="P209:P212"/>
    <mergeCell ref="Q209:Q212"/>
    <mergeCell ref="B26:B29"/>
    <mergeCell ref="B209:B212"/>
    <mergeCell ref="C209:C212"/>
    <mergeCell ref="D209:D212"/>
    <mergeCell ref="E209:E212"/>
    <mergeCell ref="J209:J212"/>
    <mergeCell ref="K209:K212"/>
    <mergeCell ref="L209:L212"/>
    <mergeCell ref="M209:M212"/>
    <mergeCell ref="N209:N212"/>
    <mergeCell ref="O204:O205"/>
    <mergeCell ref="P204:P205"/>
    <mergeCell ref="Q204:Q205"/>
    <mergeCell ref="B206:B208"/>
    <mergeCell ref="C206:C208"/>
    <mergeCell ref="D206:D208"/>
    <mergeCell ref="E206:E208"/>
    <mergeCell ref="J206:J208"/>
    <mergeCell ref="K206:K208"/>
    <mergeCell ref="L206:L208"/>
    <mergeCell ref="B215:B236"/>
    <mergeCell ref="C226:C236"/>
    <mergeCell ref="D226:D236"/>
    <mergeCell ref="E226:E236"/>
    <mergeCell ref="O213:O214"/>
    <mergeCell ref="P213:P214"/>
    <mergeCell ref="Q213:Q214"/>
    <mergeCell ref="C215:C225"/>
    <mergeCell ref="D215:D225"/>
    <mergeCell ref="E215:E225"/>
    <mergeCell ref="B213:B214"/>
    <mergeCell ref="C213:C214"/>
    <mergeCell ref="D213:D214"/>
    <mergeCell ref="E213:E214"/>
    <mergeCell ref="J213:J214"/>
    <mergeCell ref="K213:K214"/>
    <mergeCell ref="L213:L214"/>
    <mergeCell ref="M213:M214"/>
    <mergeCell ref="N213:N214"/>
    <mergeCell ref="J215:J224"/>
    <mergeCell ref="K215:K224"/>
    <mergeCell ref="L215:L224"/>
    <mergeCell ref="M215:M224"/>
    <mergeCell ref="N215:N224"/>
    <mergeCell ref="O215:O224"/>
    <mergeCell ref="P215:P224"/>
    <mergeCell ref="Q215:Q224"/>
    <mergeCell ref="J226:J235"/>
    <mergeCell ref="K226:K235"/>
    <mergeCell ref="L226:L235"/>
    <mergeCell ref="M226:M235"/>
    <mergeCell ref="N226:N235"/>
    <mergeCell ref="O226:O235"/>
    <mergeCell ref="P226:P235"/>
    <mergeCell ref="Q226:Q235"/>
  </mergeCells>
  <pageMargins left="0.35433070866141736" right="0.15748031496062992" top="0.23622047244094491" bottom="0.27559055118110237" header="0.15748031496062992" footer="0.15748031496062992"/>
  <pageSetup paperSize="9" scale="45" orientation="portrait" r:id="rId1"/>
  <rowBreaks count="4" manualBreakCount="4">
    <brk id="59" max="16" man="1"/>
    <brk id="114" max="16" man="1"/>
    <brk id="171" max="16" man="1"/>
    <brk id="20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2025</vt:lpstr>
      <vt:lpstr>'декабрь 2025'!Область_печати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Мастер</cp:lastModifiedBy>
  <cp:lastPrinted>2025-12-26T03:23:41Z</cp:lastPrinted>
  <dcterms:created xsi:type="dcterms:W3CDTF">2015-12-17T10:46:14Z</dcterms:created>
  <dcterms:modified xsi:type="dcterms:W3CDTF">2025-12-26T06:01:35Z</dcterms:modified>
</cp:coreProperties>
</file>